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STUDIOS Y ESTADISTICAS\BALANZA COMERCIAL AGRARIA\2024\02_Ene-Feb_2024\"/>
    </mc:Choice>
  </mc:AlternateContent>
  <xr:revisionPtr revIDLastSave="0" documentId="13_ncr:1_{62A941C8-3417-406D-819B-D0E4354F4623}" xr6:coauthVersionLast="36" xr6:coauthVersionMax="46" xr10:uidLastSave="{00000000-0000-0000-0000-000000000000}"/>
  <bookViews>
    <workbookView xWindow="-120" yWindow="-120" windowWidth="19440" windowHeight="15000" tabRatio="645" xr2:uid="{726927DB-F932-45F7-86AF-F815B6545589}"/>
  </bookViews>
  <sheets>
    <sheet name="Descripción" sheetId="2" r:id="rId1"/>
    <sheet name="Export-Import Provincias" sheetId="1" r:id="rId2"/>
    <sheet name="Gráfico2" sheetId="10" state="hidden" r:id="rId3"/>
    <sheet name="Gráfico1" sheetId="9" state="hidden" r:id="rId4"/>
    <sheet name="Ranking países" sheetId="7" r:id="rId5"/>
    <sheet name="Ranking capítulos" sheetId="4" r:id="rId6"/>
    <sheet name="Ranking productos" sheetId="8" r:id="rId7"/>
    <sheet name="Andalucía_España" sheetId="6" r:id="rId8"/>
  </sheets>
  <definedNames>
    <definedName name="_xlnm.Print_Area" localSheetId="7">Andalucía_España!$A$1:$D$36</definedName>
    <definedName name="_xlnm.Print_Area" localSheetId="1">'Export-Import Provincias'!$A$1:$L$71</definedName>
    <definedName name="_xlnm.Print_Area" localSheetId="5">'Ranking capítulos'!$A$1:$G$37</definedName>
    <definedName name="_xlnm.Print_Area" localSheetId="4">'Ranking países'!$A$1:$K$76</definedName>
    <definedName name="_xlnm.Print_Area" localSheetId="6">'Ranking productos'!$A$1:$N$60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5" i="7" l="1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C31" i="4" l="1"/>
  <c r="D31" i="4"/>
  <c r="E31" i="4"/>
  <c r="F31" i="4"/>
  <c r="D35" i="7"/>
  <c r="E35" i="7"/>
  <c r="D36" i="7"/>
  <c r="E36" i="7"/>
  <c r="D37" i="7"/>
  <c r="E37" i="7"/>
  <c r="D38" i="7"/>
  <c r="E38" i="7"/>
  <c r="D39" i="7"/>
  <c r="E39" i="7"/>
  <c r="D40" i="7"/>
  <c r="E40" i="7"/>
  <c r="D41" i="7"/>
  <c r="E41" i="7"/>
  <c r="E16" i="8" l="1"/>
  <c r="A9" i="6" l="1"/>
  <c r="M31" i="8" l="1"/>
  <c r="D28" i="8" l="1"/>
  <c r="C27" i="6"/>
  <c r="D5" i="7" l="1"/>
  <c r="M8" i="8" l="1"/>
  <c r="M9" i="8"/>
  <c r="M10" i="8"/>
  <c r="M11" i="8"/>
  <c r="M12" i="8"/>
  <c r="M13" i="8"/>
  <c r="M14" i="8"/>
  <c r="M15" i="8"/>
  <c r="M16" i="8"/>
  <c r="M17" i="8"/>
  <c r="M18" i="8"/>
  <c r="M19" i="8"/>
  <c r="M20" i="8"/>
  <c r="M21" i="8"/>
  <c r="M22" i="8"/>
  <c r="M23" i="8"/>
  <c r="M24" i="8"/>
  <c r="M25" i="8"/>
  <c r="M26" i="8"/>
  <c r="M7" i="8"/>
  <c r="E25" i="8"/>
  <c r="E26" i="8"/>
  <c r="E20" i="8"/>
  <c r="E21" i="8"/>
  <c r="E22" i="8"/>
  <c r="E23" i="8"/>
  <c r="E24" i="8"/>
  <c r="E13" i="8"/>
  <c r="E14" i="8"/>
  <c r="E15" i="8"/>
  <c r="E17" i="8"/>
  <c r="E18" i="8"/>
  <c r="E19" i="8"/>
  <c r="E8" i="8"/>
  <c r="E9" i="8"/>
  <c r="E10" i="8"/>
  <c r="E11" i="8"/>
  <c r="E12" i="8"/>
  <c r="E7" i="8"/>
  <c r="L28" i="8" l="1"/>
  <c r="D31" i="8"/>
  <c r="C31" i="8" l="1"/>
  <c r="E31" i="8" s="1"/>
  <c r="K28" i="8" l="1"/>
  <c r="M28" i="8" s="1"/>
  <c r="C28" i="8"/>
  <c r="G32" i="4" l="1"/>
  <c r="G12" i="4"/>
  <c r="G28" i="4"/>
  <c r="B7" i="6" l="1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6" i="6"/>
  <c r="A7" i="6"/>
  <c r="A8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6" i="6"/>
  <c r="J5" i="7"/>
  <c r="D19" i="7"/>
  <c r="B27" i="6" l="1"/>
  <c r="J40" i="7"/>
  <c r="J39" i="7"/>
  <c r="J38" i="7"/>
  <c r="J37" i="7"/>
  <c r="J36" i="7"/>
  <c r="J35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12" i="7"/>
  <c r="J11" i="7"/>
  <c r="J10" i="7"/>
  <c r="J9" i="7"/>
  <c r="J8" i="7"/>
  <c r="J7" i="7"/>
  <c r="J6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B30" i="6"/>
  <c r="G9" i="4" l="1"/>
  <c r="G10" i="4"/>
  <c r="G27" i="4"/>
  <c r="G11" i="4"/>
  <c r="G21" i="4"/>
  <c r="G29" i="4"/>
  <c r="G13" i="4"/>
  <c r="G26" i="4"/>
  <c r="G23" i="4"/>
  <c r="G20" i="4"/>
  <c r="G22" i="4"/>
  <c r="G25" i="4"/>
  <c r="G30" i="4"/>
  <c r="G19" i="4"/>
  <c r="G17" i="4"/>
  <c r="G8" i="4"/>
  <c r="G16" i="4"/>
  <c r="G18" i="4"/>
  <c r="G24" i="4"/>
  <c r="G14" i="4"/>
  <c r="G7" i="4"/>
  <c r="G15" i="4"/>
  <c r="L30" i="8" l="1"/>
  <c r="D30" i="8" l="1"/>
  <c r="K30" i="8"/>
  <c r="N23" i="8" s="1"/>
  <c r="D30" i="6"/>
  <c r="D24" i="6"/>
  <c r="D25" i="6"/>
  <c r="D27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6" i="6"/>
  <c r="N25" i="8" l="1"/>
  <c r="N18" i="8"/>
  <c r="N12" i="8"/>
  <c r="N11" i="8"/>
  <c r="N24" i="8"/>
  <c r="N20" i="8"/>
  <c r="N22" i="8"/>
  <c r="N26" i="8"/>
  <c r="N10" i="8"/>
  <c r="N17" i="8"/>
  <c r="N14" i="8"/>
  <c r="N7" i="8"/>
  <c r="N19" i="8"/>
  <c r="N28" i="8"/>
  <c r="J41" i="7"/>
  <c r="K18" i="7"/>
  <c r="K22" i="7"/>
  <c r="K26" i="7"/>
  <c r="K30" i="7"/>
  <c r="K34" i="7"/>
  <c r="K38" i="7"/>
  <c r="K5" i="7"/>
  <c r="K7" i="7"/>
  <c r="K15" i="7"/>
  <c r="K19" i="7"/>
  <c r="K27" i="7"/>
  <c r="K35" i="7"/>
  <c r="K8" i="7"/>
  <c r="K12" i="7"/>
  <c r="K16" i="7"/>
  <c r="K20" i="7"/>
  <c r="K24" i="7"/>
  <c r="K28" i="7"/>
  <c r="K32" i="7"/>
  <c r="K36" i="7"/>
  <c r="K40" i="7"/>
  <c r="K9" i="7"/>
  <c r="K13" i="7"/>
  <c r="K17" i="7"/>
  <c r="K21" i="7"/>
  <c r="K25" i="7"/>
  <c r="K29" i="7"/>
  <c r="K33" i="7"/>
  <c r="K37" i="7"/>
  <c r="K41" i="7"/>
  <c r="K6" i="7"/>
  <c r="K10" i="7"/>
  <c r="K14" i="7"/>
  <c r="K11" i="7"/>
  <c r="K23" i="7"/>
  <c r="K31" i="7"/>
  <c r="K39" i="7"/>
  <c r="N21" i="8"/>
  <c r="N30" i="8"/>
  <c r="N31" i="8"/>
  <c r="N13" i="8"/>
  <c r="N16" i="8"/>
  <c r="N8" i="8"/>
  <c r="N9" i="8"/>
  <c r="N15" i="8"/>
  <c r="M30" i="8"/>
  <c r="G31" i="4"/>
  <c r="C30" i="8"/>
  <c r="C64" i="7"/>
  <c r="I64" i="7"/>
  <c r="E30" i="8" l="1"/>
  <c r="F7" i="8"/>
  <c r="F18" i="8"/>
  <c r="F10" i="8"/>
  <c r="F19" i="8"/>
  <c r="F31" i="8"/>
  <c r="F22" i="8"/>
  <c r="F20" i="8"/>
  <c r="F16" i="8"/>
  <c r="F30" i="8"/>
  <c r="F28" i="8"/>
  <c r="F17" i="8"/>
  <c r="F15" i="8"/>
  <c r="B29" i="6"/>
  <c r="D29" i="6" s="1"/>
  <c r="F24" i="8"/>
  <c r="F12" i="8"/>
  <c r="F13" i="8"/>
  <c r="F14" i="8"/>
  <c r="F23" i="8"/>
  <c r="F8" i="8"/>
  <c r="F26" i="8"/>
  <c r="F11" i="8"/>
  <c r="F21" i="8"/>
  <c r="F25" i="8"/>
  <c r="F9" i="8"/>
  <c r="E28" i="8" l="1"/>
</calcChain>
</file>

<file path=xl/sharedStrings.xml><?xml version="1.0" encoding="utf-8"?>
<sst xmlns="http://schemas.openxmlformats.org/spreadsheetml/2006/main" count="294" uniqueCount="196">
  <si>
    <t>Enero-Diciembre</t>
  </si>
  <si>
    <t>Variación año anterior en %</t>
  </si>
  <si>
    <t>Provincia</t>
  </si>
  <si>
    <t>Miles Euros</t>
  </si>
  <si>
    <t>Tm.</t>
  </si>
  <si>
    <t>valor</t>
  </si>
  <si>
    <t>Peso</t>
  </si>
  <si>
    <t>Almería</t>
  </si>
  <si>
    <t>Cádiz</t>
  </si>
  <si>
    <t>Córdoba</t>
  </si>
  <si>
    <t>Granada</t>
  </si>
  <si>
    <t>Huelva</t>
  </si>
  <si>
    <t>Jaén</t>
  </si>
  <si>
    <t>Málaga</t>
  </si>
  <si>
    <t>Sevilla</t>
  </si>
  <si>
    <t>Andalucía</t>
  </si>
  <si>
    <t>CUADRO Nº1</t>
  </si>
  <si>
    <t>Exportaciones Agroalimentarias y Bebidas</t>
  </si>
  <si>
    <t xml:space="preserve">Fuente: Instituto de Comercio Exterior (ICEX). </t>
  </si>
  <si>
    <t>CUADRO Nº2</t>
  </si>
  <si>
    <t>Importaciones Agroalimentarias y Bebidas</t>
  </si>
  <si>
    <t xml:space="preserve">Fuente: Instituto de Comercio Exterior (ICEX) </t>
  </si>
  <si>
    <t>Servicio de Estudios y Estadísticas</t>
  </si>
  <si>
    <t>SECRETARÍA GENERAL DE AGRICULTURA, GANADERÍA Y ALIMENTACIÓN</t>
  </si>
  <si>
    <t>SECRETARÍA GENERAL DE AGRICULTURA, GANADERÍA Y ALIMENTACIÓN
SERVICIO DE ESTUDIOS Y ESTADÍSTICAS</t>
  </si>
  <si>
    <r>
      <rPr>
        <b/>
        <sz val="11"/>
        <color theme="1"/>
        <rFont val="Calibri"/>
        <family val="2"/>
        <scheme val="minor"/>
      </rPr>
      <t>Observaciones:</t>
    </r>
    <r>
      <rPr>
        <sz val="11"/>
        <color theme="1"/>
        <rFont val="Calibri"/>
        <family val="2"/>
        <scheme val="minor"/>
      </rPr>
      <t xml:space="preserve"> Cada vez que en este informe se hace mención a los productos agroalimentarios, se encuentran incluidos los productos agroalimentarios y las bebidas. </t>
    </r>
  </si>
  <si>
    <t xml:space="preserve">Cuadros 1 y 2: </t>
  </si>
  <si>
    <t xml:space="preserve">Exportaciones e importaciones Agroalimentarias de Andalucía por provincias. </t>
  </si>
  <si>
    <t xml:space="preserve">Cuadros 3 y 4: </t>
  </si>
  <si>
    <t xml:space="preserve">Cuadro 5:         </t>
  </si>
  <si>
    <t xml:space="preserve">Cuadro 6:          </t>
  </si>
  <si>
    <t>Principales Productos Agroalimentarios Exportados por Andalucía.</t>
  </si>
  <si>
    <t xml:space="preserve">Cuadro 7:          </t>
  </si>
  <si>
    <t xml:space="preserve">Principales Productos Agroalimentarios Exportados por Andalucía y España. </t>
  </si>
  <si>
    <t>Saldo Comercial de los Principales Capítulos Arancelarios Exportados e Importados.</t>
  </si>
  <si>
    <t xml:space="preserve">CUADRO Nº3 </t>
  </si>
  <si>
    <t>CUADRO Nº4</t>
  </si>
  <si>
    <t>País</t>
  </si>
  <si>
    <t>Fuente: Instituto de Comercio Exterior (ICEX)</t>
  </si>
  <si>
    <t>Total</t>
  </si>
  <si>
    <t xml:space="preserve">% Valor importado país/Total </t>
  </si>
  <si>
    <t>Principales destinos y origenes de las exportaciones e importaciones Agroalimentarias andaluzas.</t>
  </si>
  <si>
    <t>Resto</t>
  </si>
  <si>
    <t>Capítulo</t>
  </si>
  <si>
    <t>Denominación</t>
  </si>
  <si>
    <t>Valor Exportado (Miles Euros)</t>
  </si>
  <si>
    <t xml:space="preserve">   Valor Importado (Miles Euros)</t>
  </si>
  <si>
    <t xml:space="preserve">Total Agroalimentario* </t>
  </si>
  <si>
    <t>Total **</t>
  </si>
  <si>
    <t>*En el Total Agroalimentario se encuentran incluidos los sectores 1 y 2 del ICEX (1 Agroalimentarios y 2 Bebidas).</t>
  </si>
  <si>
    <t>** En el Total se encuentran incluidos los sectores 1,2,3 y 4 del ICEX (1 Agroalimentarios, 2 Bebidas, 3 Bienes de consumo y 4 Productos industriales y tecnología).</t>
  </si>
  <si>
    <t>CUADRO Nº5</t>
  </si>
  <si>
    <t>CUADRO Nº6</t>
  </si>
  <si>
    <t>Producto</t>
  </si>
  <si>
    <t>% peso sobre total agroalimentario</t>
  </si>
  <si>
    <t>CUADRO Nº7</t>
  </si>
  <si>
    <t>%Andalucía /España</t>
  </si>
  <si>
    <t>Alemania</t>
  </si>
  <si>
    <t>Francia</t>
  </si>
  <si>
    <t>Italia</t>
  </si>
  <si>
    <t>Reino Unido</t>
  </si>
  <si>
    <t>Portugal</t>
  </si>
  <si>
    <t>Países Bajos</t>
  </si>
  <si>
    <t>Estados Unidos</t>
  </si>
  <si>
    <t>Polonia</t>
  </si>
  <si>
    <t>Bélgica</t>
  </si>
  <si>
    <t>China</t>
  </si>
  <si>
    <t>Japón</t>
  </si>
  <si>
    <t>Suecia</t>
  </si>
  <si>
    <t>Suiza</t>
  </si>
  <si>
    <t>Dinamarca</t>
  </si>
  <si>
    <t>Austria</t>
  </si>
  <si>
    <t>República Checa</t>
  </si>
  <si>
    <t>Canadá</t>
  </si>
  <si>
    <t>Australia</t>
  </si>
  <si>
    <t>Corea del Sur</t>
  </si>
  <si>
    <t>Brasil</t>
  </si>
  <si>
    <t>México</t>
  </si>
  <si>
    <t>Arabia Saudita</t>
  </si>
  <si>
    <t>Marruecos</t>
  </si>
  <si>
    <t>Irlanda</t>
  </si>
  <si>
    <t>Ucrania</t>
  </si>
  <si>
    <t>Argentina</t>
  </si>
  <si>
    <t>Perú</t>
  </si>
  <si>
    <t>Indonesia</t>
  </si>
  <si>
    <t>Túnez</t>
  </si>
  <si>
    <t>ANIMALES VIVOS</t>
  </si>
  <si>
    <t>CARNE Y DESPOJOS COMESTIBLES</t>
  </si>
  <si>
    <t>PESCADOS, CRUSTÁCEOS, MOLUSCOS</t>
  </si>
  <si>
    <t>LECHE, PRODUCTOS LÁCTEOS; HUEVOS</t>
  </si>
  <si>
    <t>OTROS PRODUCTOS DE ORIGEN ANIMAL</t>
  </si>
  <si>
    <t>PLANTAS VIVAS; PRO. FLORICULTURA</t>
  </si>
  <si>
    <t>LEGUMBRES, HORTALIZAS, S/ CONSERV.</t>
  </si>
  <si>
    <t>FRUTAS /FRUTOS, S/ CONSERVAR</t>
  </si>
  <si>
    <t>CAFÉ, TÉ, YERBA MATE Y ESPECIAS</t>
  </si>
  <si>
    <t>CEREALES</t>
  </si>
  <si>
    <t>PRODUC. DE LA MOLINERÍA; MALTA</t>
  </si>
  <si>
    <t>SEMILLAS OLEAGI.; PLANTAS INDUSTRIALES</t>
  </si>
  <si>
    <t>JUGOS Y EXTRACTOS VEGETALES</t>
  </si>
  <si>
    <t>MATERIAS TRENZABLES</t>
  </si>
  <si>
    <t>GRASAS, ACEITE ANIMAL O VEGETAL</t>
  </si>
  <si>
    <t>CONSERVAS DE CARNE O PESCADO</t>
  </si>
  <si>
    <t>AZÚCARES; ARTÍCULOS CONFITERÍA</t>
  </si>
  <si>
    <t>CACAO Y SUS PREPARACIONES</t>
  </si>
  <si>
    <t>PRODUC. DE CEREALES, DE PASTELERIA</t>
  </si>
  <si>
    <t>CONSERVAS VERDURA O FRUTA; ZUMO</t>
  </si>
  <si>
    <t>PREPARAC. ALIMENTICIAS DIVERSAS</t>
  </si>
  <si>
    <t>BEBIDAS TODO TIPO (EXC. ZUMOS)</t>
  </si>
  <si>
    <t>RESIDUOS INDUSTRIA ALIMENTARIA</t>
  </si>
  <si>
    <t>TABACO Y SUS SUCEDÁNEOS</t>
  </si>
  <si>
    <r>
      <t xml:space="preserve">Ranking en </t>
    </r>
    <r>
      <rPr>
        <b/>
        <u/>
        <sz val="12"/>
        <color theme="1"/>
        <rFont val="Calibri"/>
        <family val="2"/>
        <scheme val="minor"/>
      </rPr>
      <t>VALOR (MILES DE EUROS)</t>
    </r>
  </si>
  <si>
    <t>Ranking</t>
  </si>
  <si>
    <t xml:space="preserve">                                           Total Agroalimentario* </t>
  </si>
  <si>
    <t xml:space="preserve">                                           Total **</t>
  </si>
  <si>
    <t>07096010 -- PIMIENTOS DULCES, DEL GENERO CAPSICUM O DEL GENERO PIMENTA, FRESCOS O REFRIGERADOS. </t>
  </si>
  <si>
    <t>07020000 -- (DESDE 01.01.98) TOMATES FRESCOS O REFRIGERADOS. </t>
  </si>
  <si>
    <t>07070005 -- (DESDE 01.01.98) PEPINOS, FRESCOS O REFRIGERADOS. </t>
  </si>
  <si>
    <t>08101000 -- (DESDE 01.01.2000) FRESAS, FRESCAS. </t>
  </si>
  <si>
    <t>15099000 -- ACEITE DE OLIVA Y SUS FRACCIONES, INCLUSO REFINADO, PERO SIN MODIFICAR QUIMICAMENTE (EXCEPTO VIRGEN). </t>
  </si>
  <si>
    <t>08102010 -- FRAMBUESAS, FRESCAS. </t>
  </si>
  <si>
    <t>08044000 -- (DESDE 01.01.2000) AGUACATES, FRESCOS O SECOS. </t>
  </si>
  <si>
    <t>07099310 -- (DESDE 01.01.12) CALABACINES (ZAPALLITOS), FRESCOS O REFRIGERADOS. </t>
  </si>
  <si>
    <t>08051022 -- (DESDE 01.01.2017) NARANJAS DULCES NAVEL FRESCAS</t>
  </si>
  <si>
    <t>07093000 -- BERENJENAS, FRESCAS O REFRIGERADAS. </t>
  </si>
  <si>
    <r>
      <t xml:space="preserve">Principales Orígenes de las </t>
    </r>
    <r>
      <rPr>
        <b/>
        <u/>
        <sz val="12"/>
        <color theme="1"/>
        <rFont val="Calibri"/>
        <family val="2"/>
        <scheme val="minor"/>
      </rPr>
      <t>Importaciones</t>
    </r>
    <r>
      <rPr>
        <b/>
        <sz val="12"/>
        <color theme="1"/>
        <rFont val="Calibri"/>
        <family val="2"/>
        <scheme val="minor"/>
      </rPr>
      <t xml:space="preserve"> Agroalimentarias y Bebidas Andaluzas</t>
    </r>
  </si>
  <si>
    <r>
      <t xml:space="preserve">Principales Destinos de las </t>
    </r>
    <r>
      <rPr>
        <b/>
        <u/>
        <sz val="12"/>
        <color theme="1"/>
        <rFont val="Calibri"/>
        <family val="2"/>
        <scheme val="minor"/>
      </rPr>
      <t>Exportaciones</t>
    </r>
    <r>
      <rPr>
        <b/>
        <sz val="12"/>
        <color theme="1"/>
        <rFont val="Calibri"/>
        <family val="2"/>
        <scheme val="minor"/>
      </rPr>
      <t xml:space="preserve"> Agroalimentarias y Bebidas Andaluzas</t>
    </r>
  </si>
  <si>
    <r>
      <t xml:space="preserve">Ranking en PESO </t>
    </r>
    <r>
      <rPr>
        <b/>
        <u/>
        <sz val="12"/>
        <color theme="1"/>
        <rFont val="Calibri"/>
        <family val="2"/>
        <scheme val="minor"/>
      </rPr>
      <t>(TONELADAS)</t>
    </r>
  </si>
  <si>
    <t xml:space="preserve">% Valor exportado país/Total </t>
  </si>
  <si>
    <t>EUROPA</t>
  </si>
  <si>
    <t>AFRICA</t>
  </si>
  <si>
    <t>AMERICA</t>
  </si>
  <si>
    <t>ASIA</t>
  </si>
  <si>
    <t>OCEANIA</t>
  </si>
  <si>
    <t>20057000 -- (DESDE 01.01.2008) ACEITUNAS, PREPARADAS O CONSERVADAS (EXCEPTO EN VINAGRE O ACIDO ACETICO), SIN CONGELAR. </t>
  </si>
  <si>
    <t>TOTAL 20 PRIMEROS PRODUCTOS</t>
  </si>
  <si>
    <t>CUADRO Nº8</t>
  </si>
  <si>
    <t>21069098 -- (DESDE 01.01.95) PREPARACIONES ALIMENTICIAS NO EXPRESADAS NI COMPRENDIDAS EN OTRAS PARTIDAS, (EXCEPTO PREPARACIONES ALCOHOLICAS COMPUESTAS (SALVO LAS PREPARADAS CON SUSTANCIAS AROMATICAS), DE LAS UTILIZADAS PARA ELABORACION DE BEBIDAS; SIN GRASAS DE LECHE O MENOS 1,5% EN PESO; SIN SACAROSA O ISOGLUCOSA O MENOS 5% PESO, SIN ALMIDON O FECULA O GLUCOSA O MENOS 5% PESO, Y JARABES DE AZUCAR AROMATIZADOS O CON COLORANTES AÑADIDOS). (HASTA 31.12.06) TAMBIEN SE EXCEPTUABA: PREPARACIONES FONDUE.</t>
  </si>
  <si>
    <t>Costa Rica</t>
  </si>
  <si>
    <t>%  valor sobre total agroalimentario</t>
  </si>
  <si>
    <t>Filipinas</t>
  </si>
  <si>
    <t>Noruega</t>
  </si>
  <si>
    <t>07051900 -- LECHUGAS (LACTUCA SATIVA), FRESCAS O REFRIGERADAS (EXCEPTO LECHUGAS REPOLLADAS). </t>
  </si>
  <si>
    <t xml:space="preserve">                   </t>
  </si>
  <si>
    <t>15092000 -- ACEITE DE OLIVA VIRGEN EXTRA.</t>
  </si>
  <si>
    <t>15109000 -- LOS DEMAS ACEITES EN BRUTO Y SUS FRACCIONES OBTENIDOS EXCLUSIVAMENTE DE ACEITUNA, INCLUSO REFINADOS, PERO SIN MODIFICAR QUIMICAMENTE, Y MEZCLAS DE ESTOS ACEITES O FRACCIONES CON LOS ACEITES O FRACCIONES DE LA PARTIDA 1509 (EXCEPTO ACEITE DE ORUJO DE OLIVA EN BRUTO).</t>
  </si>
  <si>
    <t>Mauritania</t>
  </si>
  <si>
    <t>Grecia</t>
  </si>
  <si>
    <t>03075200 -- (DESDE 01.01.2017) PULPO "OCTOPUS SPP.", CONGELADO</t>
  </si>
  <si>
    <t xml:space="preserve"> </t>
  </si>
  <si>
    <t>Turquía</t>
  </si>
  <si>
    <t>Colombia</t>
  </si>
  <si>
    <t>07051100 -- (DESDE 01.01.2000) LECHUGAS REPOLLADAS, FRESCAS O REFRIGERADAS. </t>
  </si>
  <si>
    <t>Nota: Datos definitivos hasta 2021. 2022 y 2023 provisionales. Sectores 1 y 2 del ICEX (1 Agroalimentarios y 2 Bebidas).</t>
  </si>
  <si>
    <t>Nota: Datos definitivos hasta 2021. 2022 y 2023 provisionales.</t>
  </si>
  <si>
    <t>Nota: Datos definitivos hasta 2021. 2022 y 2023 provisionales. Datos a nivel de arancel.</t>
  </si>
  <si>
    <t>Sudáfrica</t>
  </si>
  <si>
    <t>Ecuador</t>
  </si>
  <si>
    <t>Bulgaria</t>
  </si>
  <si>
    <t>Chile</t>
  </si>
  <si>
    <t>07032000 -- AJOS, FRESCOS O REFRIGERADOS. </t>
  </si>
  <si>
    <t>15180095 -- (DESDE 01.01.93) MEZCLAS Y PREPARACIONES NO ALIMENTICIAS DE GRASAS Y ACEITES ANIMALES O DE GRASAS Y ACEITES ANIMALES Y VEGETALES Y SUS FRACCIONES, NO EXPRESADAS NI COMPRENDIDAS EN OTRAS PARTIDAS. </t>
  </si>
  <si>
    <t>UNION EUROPEA 27</t>
  </si>
  <si>
    <t>COMERCIO EXTERIOR AGROALIMENTARIO ENE-FEB 2024 EN ANDALUCÍA</t>
  </si>
  <si>
    <r>
      <rPr>
        <b/>
        <sz val="11"/>
        <color theme="1"/>
        <rFont val="Calibri"/>
        <family val="2"/>
        <scheme val="minor"/>
      </rPr>
      <t>Fuente:</t>
    </r>
    <r>
      <rPr>
        <sz val="11"/>
        <color theme="1"/>
        <rFont val="Calibri"/>
        <family val="2"/>
        <scheme val="minor"/>
      </rPr>
      <t xml:space="preserve"> Instituto de Comercio Exterior (ICEX), consulta de datos realizada con fecha 26 de abril de 2024. Datos definitivos hasta 2022. 2023 Y 2024 provisionales. </t>
    </r>
  </si>
  <si>
    <t>Enero-Febrero</t>
  </si>
  <si>
    <t>Ene-Feb 2023</t>
  </si>
  <si>
    <t>Valor Exportado Ene-Feb 2023 (Millones Euros)</t>
  </si>
  <si>
    <t>Valor Importado Ene-Feb 2023 (Millones Euros)</t>
  </si>
  <si>
    <t>Valor Exportado Ene-Feb 2023 (Miles  Euros)</t>
  </si>
  <si>
    <t>Cantidad Exportada Ene-Feb 2023 (Toneladas)</t>
  </si>
  <si>
    <t>Hungría</t>
  </si>
  <si>
    <t>Eslovaquia</t>
  </si>
  <si>
    <t>Egipto</t>
  </si>
  <si>
    <t>Gabón</t>
  </si>
  <si>
    <t>Senegal</t>
  </si>
  <si>
    <t>Total Productos</t>
  </si>
  <si>
    <t>10011900 -- (DESDE 01.01.12) TRIGO DURO, EXCEPTO PARA SIEMBRA.</t>
  </si>
  <si>
    <t>07099290 -- (DESDE 01.01.12) ACEITUNAS, FRESCAS O REFRIGERADAS, QUE SE DESTINEN A LA PRODUCCION DE ACEITE. </t>
  </si>
  <si>
    <t>07041010 -- (HASTA 31.12.99) COLIFLORES Y BRECOLES, FRESCOS O REFRIGERADOS, DEL 15 DE ABRIL AL 30 DE NOVIEMBRE. </t>
  </si>
  <si>
    <t>08052200 -- (DESDE 01.01.2017) CLEMENTINAS FRESCAS O SECAS</t>
  </si>
  <si>
    <t>15179091 -- ACEITES VEGETALES FIJOS, FLUIDOS, SIMPLEMENTE MEZCLADOS (EXCEPTO CON UN CONTENIDO EN PESO DE GRASAS DE LA LECHE SUPERIOR A 10%, PERO SIN EXCEDER DEL 15%, EN PESO). </t>
  </si>
  <si>
    <t>15159099 -- ACEITES CONCRETOS Y SUS FRACCIONES; FLUIDOS, INCLUSO REFINADOS, PERO SIN MODIFICAR QUIMICAMENTE (EXCEPTO EN BRUTO O EN ENVASES INMEDIATOS DE CONTENIDO NETO NO SUPERIOR A 1 KG. O QUE SE DESTINEN A USOS TECNICOS O INDUSTRIALES). </t>
  </si>
  <si>
    <t>Ene-Feb 2024</t>
  </si>
  <si>
    <t>Valor Exportado Ene-Feb 2024 (Millones Euros)</t>
  </si>
  <si>
    <t>%Variación    Ene-Feb 2023 / Ene-Feb 2024</t>
  </si>
  <si>
    <t>Valor Importado Ene-Feb 2024 (Millones Euros)</t>
  </si>
  <si>
    <t xml:space="preserve">Saldo 2024 (Miles Euros)  </t>
  </si>
  <si>
    <t xml:space="preserve"> Capítulos Arancelarios Exportados e Importados Ene-Feb 2024 (Ordenado según valor exportado en 2024)</t>
  </si>
  <si>
    <t>Principales Productos Agroalimentarios Exportados por Andalucía en Ene-Feb de 2024 en valor</t>
  </si>
  <si>
    <t>Principales Productos Agroalimentarios Exportados por Andalucía en Ene-Feb de 2024 en peso</t>
  </si>
  <si>
    <t>Valor Exportado Ene-Feb 2024 (Miles  Euros)</t>
  </si>
  <si>
    <t>% variación periodo 2024/2023</t>
  </si>
  <si>
    <t>Cantidad Exportada Ene-Feb 2024 (Toneladas)</t>
  </si>
  <si>
    <t>Principales Productos Agroalimentarios Exportados por Andalucía y España. Ene-Feb 2024.</t>
  </si>
  <si>
    <t>Valor Exportado Andalucía Ene-Feb 2024 (Miles  Euros)</t>
  </si>
  <si>
    <t>Valor Exportado España Ene-Feb 2024 (Miles  Euros)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</si>
</sst>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%"/>
    <numFmt numFmtId="165" formatCode="0.0"/>
    <numFmt numFmtId="166" formatCode="#,##0.0"/>
    <numFmt numFmtId="167" formatCode="0.00000%"/>
    <numFmt numFmtId="168" formatCode="0.000"/>
    <numFmt numFmtId="169" formatCode="#,##0.000"/>
  </numFmts>
  <fonts count="32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22"/>
      <color theme="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2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4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8"/>
      <color theme="3"/>
      <name val="Calibri Light"/>
      <family val="2"/>
      <scheme val="major"/>
    </font>
    <font>
      <sz val="11"/>
      <color rgb="FF9C570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406529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79">
    <xf numFmtId="0" fontId="0" fillId="0" borderId="0"/>
    <xf numFmtId="9" fontId="11" fillId="0" borderId="0" applyFont="0" applyFill="0" applyBorder="0" applyAlignment="0" applyProtection="0"/>
    <xf numFmtId="0" fontId="15" fillId="0" borderId="34" applyNumberFormat="0" applyFill="0" applyAlignment="0" applyProtection="0"/>
    <xf numFmtId="0" fontId="16" fillId="0" borderId="35" applyNumberFormat="0" applyFill="0" applyAlignment="0" applyProtection="0"/>
    <xf numFmtId="0" fontId="17" fillId="0" borderId="36" applyNumberFormat="0" applyFill="0" applyAlignment="0" applyProtection="0"/>
    <xf numFmtId="0" fontId="17" fillId="0" borderId="0" applyNumberFormat="0" applyFill="0" applyBorder="0" applyAlignment="0" applyProtection="0"/>
    <xf numFmtId="0" fontId="11" fillId="15" borderId="41" applyNumberFormat="0" applyFont="0" applyAlignment="0" applyProtection="0"/>
    <xf numFmtId="0" fontId="18" fillId="0" borderId="0" applyNumberFormat="0" applyFill="0" applyBorder="0" applyAlignment="0" applyProtection="0"/>
    <xf numFmtId="0" fontId="19" fillId="9" borderId="0" applyNumberFormat="0" applyBorder="0" applyAlignment="0" applyProtection="0"/>
    <xf numFmtId="0" fontId="20" fillId="10" borderId="0" applyNumberFormat="0" applyBorder="0" applyAlignment="0" applyProtection="0"/>
    <xf numFmtId="0" fontId="21" fillId="11" borderId="0" applyNumberFormat="0" applyBorder="0" applyAlignment="0" applyProtection="0"/>
    <xf numFmtId="0" fontId="22" fillId="12" borderId="37" applyNumberFormat="0" applyAlignment="0" applyProtection="0"/>
    <xf numFmtId="0" fontId="23" fillId="13" borderId="38" applyNumberFormat="0" applyAlignment="0" applyProtection="0"/>
    <xf numFmtId="0" fontId="24" fillId="13" borderId="37" applyNumberFormat="0" applyAlignment="0" applyProtection="0"/>
    <xf numFmtId="0" fontId="25" fillId="0" borderId="39" applyNumberFormat="0" applyFill="0" applyAlignment="0" applyProtection="0"/>
    <xf numFmtId="0" fontId="26" fillId="14" borderId="40" applyNumberFormat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" fillId="0" borderId="42" applyNumberFormat="0" applyFill="0" applyAlignment="0" applyProtection="0"/>
    <xf numFmtId="0" fontId="29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29" fillId="19" borderId="0" applyNumberFormat="0" applyBorder="0" applyAlignment="0" applyProtection="0"/>
    <xf numFmtId="0" fontId="29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29" fillId="27" borderId="0" applyNumberFormat="0" applyBorder="0" applyAlignment="0" applyProtection="0"/>
    <xf numFmtId="0" fontId="29" fillId="28" borderId="0" applyNumberFormat="0" applyBorder="0" applyAlignment="0" applyProtection="0"/>
    <xf numFmtId="0" fontId="11" fillId="29" borderId="0" applyNumberFormat="0" applyBorder="0" applyAlignment="0" applyProtection="0"/>
    <xf numFmtId="0" fontId="11" fillId="30" borderId="0" applyNumberFormat="0" applyBorder="0" applyAlignment="0" applyProtection="0"/>
    <xf numFmtId="0" fontId="29" fillId="31" borderId="0" applyNumberFormat="0" applyBorder="0" applyAlignment="0" applyProtection="0"/>
    <xf numFmtId="0" fontId="29" fillId="32" borderId="0" applyNumberFormat="0" applyBorder="0" applyAlignment="0" applyProtection="0"/>
    <xf numFmtId="0" fontId="11" fillId="33" borderId="0" applyNumberFormat="0" applyBorder="0" applyAlignment="0" applyProtection="0"/>
    <xf numFmtId="0" fontId="11" fillId="34" borderId="0" applyNumberFormat="0" applyBorder="0" applyAlignment="0" applyProtection="0"/>
    <xf numFmtId="0" fontId="29" fillId="35" borderId="0" applyNumberFormat="0" applyBorder="0" applyAlignment="0" applyProtection="0"/>
    <xf numFmtId="0" fontId="29" fillId="36" borderId="0" applyNumberFormat="0" applyBorder="0" applyAlignment="0" applyProtection="0"/>
    <xf numFmtId="0" fontId="11" fillId="37" borderId="0" applyNumberFormat="0" applyBorder="0" applyAlignment="0" applyProtection="0"/>
    <xf numFmtId="0" fontId="11" fillId="38" borderId="0" applyNumberFormat="0" applyBorder="0" applyAlignment="0" applyProtection="0"/>
    <xf numFmtId="0" fontId="29" fillId="39" borderId="0" applyNumberFormat="0" applyBorder="0" applyAlignment="0" applyProtection="0"/>
    <xf numFmtId="0" fontId="30" fillId="0" borderId="0" applyNumberFormat="0" applyFill="0" applyBorder="0" applyAlignment="0" applyProtection="0"/>
    <xf numFmtId="0" fontId="19" fillId="9" borderId="0" applyNumberFormat="0" applyBorder="0" applyAlignment="0" applyProtection="0"/>
    <xf numFmtId="0" fontId="20" fillId="10" borderId="0" applyNumberFormat="0" applyBorder="0" applyAlignment="0" applyProtection="0"/>
    <xf numFmtId="0" fontId="31" fillId="11" borderId="0" applyNumberFormat="0" applyBorder="0" applyAlignment="0" applyProtection="0"/>
    <xf numFmtId="0" fontId="22" fillId="12" borderId="37" applyNumberFormat="0" applyAlignment="0" applyProtection="0"/>
    <xf numFmtId="0" fontId="23" fillId="13" borderId="38" applyNumberFormat="0" applyAlignment="0" applyProtection="0"/>
    <xf numFmtId="0" fontId="24" fillId="13" borderId="37" applyNumberFormat="0" applyAlignment="0" applyProtection="0"/>
    <xf numFmtId="0" fontId="25" fillId="0" borderId="39" applyNumberFormat="0" applyFill="0" applyAlignment="0" applyProtection="0"/>
    <xf numFmtId="0" fontId="26" fillId="14" borderId="40" applyNumberFormat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3" fillId="0" borderId="42" applyNumberFormat="0" applyFill="0" applyAlignment="0" applyProtection="0"/>
    <xf numFmtId="0" fontId="29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29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29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29" fillId="28" borderId="0" applyNumberFormat="0" applyBorder="0" applyAlignment="0" applyProtection="0"/>
    <xf numFmtId="0" fontId="11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29" fillId="32" borderId="0" applyNumberFormat="0" applyBorder="0" applyAlignment="0" applyProtection="0"/>
    <xf numFmtId="0" fontId="11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29" fillId="36" borderId="0" applyNumberFormat="0" applyBorder="0" applyAlignment="0" applyProtection="0"/>
    <xf numFmtId="0" fontId="11" fillId="37" borderId="0" applyNumberFormat="0" applyBorder="0" applyAlignment="0" applyProtection="0"/>
    <xf numFmtId="0" fontId="11" fillId="38" borderId="0" applyNumberFormat="0" applyBorder="0" applyAlignment="0" applyProtection="0"/>
    <xf numFmtId="0" fontId="11" fillId="39" borderId="0" applyNumberFormat="0" applyBorder="0" applyAlignment="0" applyProtection="0"/>
  </cellStyleXfs>
  <cellXfs count="161">
    <xf numFmtId="0" fontId="0" fillId="0" borderId="0" xfId="0"/>
    <xf numFmtId="3" fontId="0" fillId="0" borderId="0" xfId="0" applyNumberFormat="1"/>
    <xf numFmtId="10" fontId="0" fillId="0" borderId="0" xfId="0" applyNumberFormat="1"/>
    <xf numFmtId="0" fontId="3" fillId="0" borderId="0" xfId="0" applyFont="1"/>
    <xf numFmtId="3" fontId="0" fillId="2" borderId="1" xfId="0" applyNumberFormat="1" applyFill="1" applyBorder="1"/>
    <xf numFmtId="3" fontId="0" fillId="2" borderId="1" xfId="0" applyNumberFormat="1" applyFont="1" applyFill="1" applyBorder="1"/>
    <xf numFmtId="0" fontId="3" fillId="3" borderId="4" xfId="0" applyFont="1" applyFill="1" applyBorder="1"/>
    <xf numFmtId="0" fontId="0" fillId="2" borderId="4" xfId="0" applyFont="1" applyFill="1" applyBorder="1"/>
    <xf numFmtId="0" fontId="3" fillId="4" borderId="6" xfId="0" applyFont="1" applyFill="1" applyBorder="1"/>
    <xf numFmtId="3" fontId="3" fillId="4" borderId="7" xfId="0" applyNumberFormat="1" applyFont="1" applyFill="1" applyBorder="1"/>
    <xf numFmtId="10" fontId="3" fillId="4" borderId="8" xfId="0" applyNumberFormat="1" applyFont="1" applyFill="1" applyBorder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3" fillId="3" borderId="11" xfId="0" applyFont="1" applyFill="1" applyBorder="1" applyAlignment="1">
      <alignment horizontal="center" vertical="center" wrapText="1"/>
    </xf>
    <xf numFmtId="0" fontId="0" fillId="0" borderId="16" xfId="0" applyBorder="1"/>
    <xf numFmtId="0" fontId="0" fillId="0" borderId="0" xfId="0" applyBorder="1"/>
    <xf numFmtId="0" fontId="0" fillId="0" borderId="21" xfId="0" applyBorder="1"/>
    <xf numFmtId="0" fontId="8" fillId="0" borderId="0" xfId="0" applyFont="1" applyAlignment="1">
      <alignment wrapText="1"/>
    </xf>
    <xf numFmtId="3" fontId="3" fillId="3" borderId="2" xfId="0" applyNumberFormat="1" applyFont="1" applyFill="1" applyBorder="1" applyAlignment="1">
      <alignment wrapText="1"/>
    </xf>
    <xf numFmtId="3" fontId="3" fillId="3" borderId="3" xfId="0" applyNumberFormat="1" applyFont="1" applyFill="1" applyBorder="1" applyAlignment="1">
      <alignment wrapText="1"/>
    </xf>
    <xf numFmtId="0" fontId="0" fillId="2" borderId="1" xfId="0" applyFill="1" applyBorder="1"/>
    <xf numFmtId="3" fontId="0" fillId="2" borderId="5" xfId="0" applyNumberFormat="1" applyFill="1" applyBorder="1"/>
    <xf numFmtId="0" fontId="0" fillId="4" borderId="4" xfId="0" applyFill="1" applyBorder="1"/>
    <xf numFmtId="0" fontId="3" fillId="4" borderId="1" xfId="0" applyFont="1" applyFill="1" applyBorder="1"/>
    <xf numFmtId="3" fontId="3" fillId="4" borderId="1" xfId="0" applyNumberFormat="1" applyFont="1" applyFill="1" applyBorder="1"/>
    <xf numFmtId="3" fontId="3" fillId="4" borderId="5" xfId="0" applyNumberFormat="1" applyFont="1" applyFill="1" applyBorder="1"/>
    <xf numFmtId="0" fontId="0" fillId="4" borderId="6" xfId="0" applyFill="1" applyBorder="1"/>
    <xf numFmtId="0" fontId="3" fillId="4" borderId="7" xfId="0" applyFont="1" applyFill="1" applyBorder="1"/>
    <xf numFmtId="3" fontId="3" fillId="4" borderId="8" xfId="0" applyNumberFormat="1" applyFont="1" applyFill="1" applyBorder="1"/>
    <xf numFmtId="0" fontId="0" fillId="2" borderId="4" xfId="0" applyFill="1" applyBorder="1"/>
    <xf numFmtId="164" fontId="0" fillId="2" borderId="5" xfId="1" applyNumberFormat="1" applyFont="1" applyFill="1" applyBorder="1"/>
    <xf numFmtId="0" fontId="3" fillId="7" borderId="4" xfId="0" applyFont="1" applyFill="1" applyBorder="1"/>
    <xf numFmtId="0" fontId="3" fillId="2" borderId="1" xfId="0" applyFont="1" applyFill="1" applyBorder="1"/>
    <xf numFmtId="3" fontId="3" fillId="2" borderId="1" xfId="0" applyNumberFormat="1" applyFont="1" applyFill="1" applyBorder="1"/>
    <xf numFmtId="10" fontId="3" fillId="4" borderId="5" xfId="0" applyNumberFormat="1" applyFont="1" applyFill="1" applyBorder="1"/>
    <xf numFmtId="164" fontId="0" fillId="2" borderId="1" xfId="1" applyNumberFormat="1" applyFont="1" applyFill="1" applyBorder="1"/>
    <xf numFmtId="164" fontId="3" fillId="2" borderId="5" xfId="1" applyNumberFormat="1" applyFont="1" applyFill="1" applyBorder="1"/>
    <xf numFmtId="164" fontId="3" fillId="4" borderId="5" xfId="1" applyNumberFormat="1" applyFont="1" applyFill="1" applyBorder="1"/>
    <xf numFmtId="164" fontId="3" fillId="4" borderId="8" xfId="1" applyNumberFormat="1" applyFont="1" applyFill="1" applyBorder="1"/>
    <xf numFmtId="0" fontId="3" fillId="3" borderId="11" xfId="0" applyFont="1" applyFill="1" applyBorder="1" applyAlignment="1">
      <alignment vertical="center"/>
    </xf>
    <xf numFmtId="0" fontId="3" fillId="7" borderId="4" xfId="0" applyFont="1" applyFill="1" applyBorder="1" applyAlignment="1">
      <alignment horizontal="right"/>
    </xf>
    <xf numFmtId="3" fontId="0" fillId="2" borderId="1" xfId="0" applyNumberFormat="1" applyFill="1" applyBorder="1" applyAlignment="1">
      <alignment wrapText="1"/>
    </xf>
    <xf numFmtId="0" fontId="3" fillId="3" borderId="2" xfId="0" applyFont="1" applyFill="1" applyBorder="1" applyAlignment="1">
      <alignment horizontal="left" vertical="center" wrapText="1"/>
    </xf>
    <xf numFmtId="0" fontId="3" fillId="3" borderId="3" xfId="0" applyFont="1" applyFill="1" applyBorder="1" applyAlignment="1">
      <alignment vertical="center" wrapText="1"/>
    </xf>
    <xf numFmtId="164" fontId="0" fillId="2" borderId="5" xfId="0" applyNumberFormat="1" applyFill="1" applyBorder="1"/>
    <xf numFmtId="0" fontId="0" fillId="2" borderId="6" xfId="0" applyFill="1" applyBorder="1"/>
    <xf numFmtId="164" fontId="0" fillId="2" borderId="7" xfId="1" applyNumberFormat="1" applyFont="1" applyFill="1" applyBorder="1"/>
    <xf numFmtId="164" fontId="0" fillId="2" borderId="8" xfId="0" applyNumberFormat="1" applyFill="1" applyBorder="1"/>
    <xf numFmtId="0" fontId="3" fillId="7" borderId="10" xfId="0" applyFont="1" applyFill="1" applyBorder="1"/>
    <xf numFmtId="164" fontId="3" fillId="7" borderId="25" xfId="1" applyNumberFormat="1" applyFont="1" applyFill="1" applyBorder="1"/>
    <xf numFmtId="164" fontId="3" fillId="7" borderId="26" xfId="0" applyNumberFormat="1" applyFont="1" applyFill="1" applyBorder="1"/>
    <xf numFmtId="164" fontId="3" fillId="7" borderId="1" xfId="1" applyNumberFormat="1" applyFont="1" applyFill="1" applyBorder="1"/>
    <xf numFmtId="164" fontId="3" fillId="7" borderId="5" xfId="0" applyNumberFormat="1" applyFont="1" applyFill="1" applyBorder="1"/>
    <xf numFmtId="0" fontId="3" fillId="7" borderId="12" xfId="0" applyFont="1" applyFill="1" applyBorder="1"/>
    <xf numFmtId="164" fontId="3" fillId="7" borderId="13" xfId="1" applyNumberFormat="1" applyFont="1" applyFill="1" applyBorder="1"/>
    <xf numFmtId="164" fontId="3" fillId="7" borderId="14" xfId="0" applyNumberFormat="1" applyFont="1" applyFill="1" applyBorder="1"/>
    <xf numFmtId="0" fontId="3" fillId="4" borderId="11" xfId="0" applyFont="1" applyFill="1" applyBorder="1" applyAlignment="1">
      <alignment vertical="center"/>
    </xf>
    <xf numFmtId="0" fontId="3" fillId="4" borderId="2" xfId="0" applyFont="1" applyFill="1" applyBorder="1" applyAlignment="1">
      <alignment horizontal="center" vertical="center"/>
    </xf>
    <xf numFmtId="3" fontId="3" fillId="4" borderId="2" xfId="0" applyNumberFormat="1" applyFont="1" applyFill="1" applyBorder="1" applyAlignment="1">
      <alignment wrapText="1"/>
    </xf>
    <xf numFmtId="3" fontId="3" fillId="4" borderId="3" xfId="0" applyNumberFormat="1" applyFont="1" applyFill="1" applyBorder="1" applyAlignment="1">
      <alignment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wrapText="1"/>
    </xf>
    <xf numFmtId="0" fontId="2" fillId="2" borderId="31" xfId="0" applyFont="1" applyFill="1" applyBorder="1" applyAlignment="1">
      <alignment wrapText="1"/>
    </xf>
    <xf numFmtId="0" fontId="2" fillId="2" borderId="32" xfId="0" applyFont="1" applyFill="1" applyBorder="1" applyAlignment="1">
      <alignment wrapText="1"/>
    </xf>
    <xf numFmtId="0" fontId="2" fillId="2" borderId="33" xfId="0" applyFont="1" applyFill="1" applyBorder="1" applyAlignment="1">
      <alignment wrapText="1"/>
    </xf>
    <xf numFmtId="0" fontId="2" fillId="2" borderId="1" xfId="0" applyFont="1" applyFill="1" applyBorder="1" applyAlignment="1">
      <alignment horizontal="left" vertical="top" wrapText="1"/>
    </xf>
    <xf numFmtId="0" fontId="3" fillId="6" borderId="2" xfId="0" applyFont="1" applyFill="1" applyBorder="1" applyAlignment="1">
      <alignment horizontal="left" vertical="center" wrapText="1"/>
    </xf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left" vertical="top" wrapText="1"/>
    </xf>
    <xf numFmtId="0" fontId="0" fillId="8" borderId="0" xfId="0" applyFill="1"/>
    <xf numFmtId="0" fontId="5" fillId="0" borderId="0" xfId="0" applyFont="1" applyBorder="1" applyAlignment="1">
      <alignment wrapText="1"/>
    </xf>
    <xf numFmtId="0" fontId="0" fillId="0" borderId="0" xfId="0" applyBorder="1" applyAlignment="1">
      <alignment wrapText="1"/>
    </xf>
    <xf numFmtId="49" fontId="3" fillId="0" borderId="0" xfId="0" applyNumberFormat="1" applyFont="1"/>
    <xf numFmtId="165" fontId="0" fillId="0" borderId="0" xfId="0" applyNumberFormat="1"/>
    <xf numFmtId="166" fontId="0" fillId="2" borderId="1" xfId="0" applyNumberFormat="1" applyFill="1" applyBorder="1"/>
    <xf numFmtId="166" fontId="0" fillId="2" borderId="7" xfId="0" applyNumberFormat="1" applyFill="1" applyBorder="1"/>
    <xf numFmtId="166" fontId="3" fillId="7" borderId="25" xfId="0" applyNumberFormat="1" applyFont="1" applyFill="1" applyBorder="1"/>
    <xf numFmtId="166" fontId="3" fillId="7" borderId="1" xfId="0" applyNumberFormat="1" applyFont="1" applyFill="1" applyBorder="1"/>
    <xf numFmtId="166" fontId="3" fillId="7" borderId="13" xfId="0" applyNumberFormat="1" applyFont="1" applyFill="1" applyBorder="1"/>
    <xf numFmtId="0" fontId="13" fillId="4" borderId="27" xfId="0" applyFont="1" applyFill="1" applyBorder="1"/>
    <xf numFmtId="166" fontId="13" fillId="4" borderId="28" xfId="0" applyNumberFormat="1" applyFont="1" applyFill="1" applyBorder="1"/>
    <xf numFmtId="164" fontId="13" fillId="4" borderId="28" xfId="1" applyNumberFormat="1" applyFont="1" applyFill="1" applyBorder="1"/>
    <xf numFmtId="164" fontId="13" fillId="4" borderId="29" xfId="0" applyNumberFormat="1" applyFont="1" applyFill="1" applyBorder="1"/>
    <xf numFmtId="0" fontId="14" fillId="0" borderId="0" xfId="0" applyFont="1"/>
    <xf numFmtId="49" fontId="3" fillId="3" borderId="1" xfId="0" applyNumberFormat="1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3" fontId="0" fillId="2" borderId="4" xfId="0" applyNumberFormat="1" applyFill="1" applyBorder="1"/>
    <xf numFmtId="4" fontId="0" fillId="2" borderId="1" xfId="0" applyNumberFormat="1" applyFill="1" applyBorder="1"/>
    <xf numFmtId="0" fontId="0" fillId="0" borderId="0" xfId="0"/>
    <xf numFmtId="3" fontId="3" fillId="3" borderId="23" xfId="0" applyNumberFormat="1" applyFont="1" applyFill="1" applyBorder="1" applyAlignment="1">
      <alignment wrapText="1"/>
    </xf>
    <xf numFmtId="3" fontId="0" fillId="2" borderId="43" xfId="0" applyNumberFormat="1" applyFill="1" applyBorder="1"/>
    <xf numFmtId="3" fontId="3" fillId="2" borderId="43" xfId="0" applyNumberFormat="1" applyFont="1" applyFill="1" applyBorder="1"/>
    <xf numFmtId="3" fontId="3" fillId="4" borderId="43" xfId="0" applyNumberFormat="1" applyFont="1" applyFill="1" applyBorder="1"/>
    <xf numFmtId="3" fontId="3" fillId="4" borderId="44" xfId="0" applyNumberFormat="1" applyFont="1" applyFill="1" applyBorder="1"/>
    <xf numFmtId="164" fontId="0" fillId="2" borderId="43" xfId="1" applyNumberFormat="1" applyFont="1" applyFill="1" applyBorder="1"/>
    <xf numFmtId="164" fontId="3" fillId="4" borderId="43" xfId="1" applyNumberFormat="1" applyFont="1" applyFill="1" applyBorder="1"/>
    <xf numFmtId="164" fontId="3" fillId="4" borderId="44" xfId="1" applyNumberFormat="1" applyFont="1" applyFill="1" applyBorder="1"/>
    <xf numFmtId="0" fontId="3" fillId="3" borderId="2" xfId="0" applyFont="1" applyFill="1" applyBorder="1" applyAlignment="1">
      <alignment horizontal="center" vertical="center"/>
    </xf>
    <xf numFmtId="3" fontId="0" fillId="2" borderId="1" xfId="0" applyNumberFormat="1" applyFill="1" applyBorder="1"/>
    <xf numFmtId="3" fontId="3" fillId="4" borderId="7" xfId="0" applyNumberFormat="1" applyFont="1" applyFill="1" applyBorder="1"/>
    <xf numFmtId="3" fontId="3" fillId="4" borderId="1" xfId="0" applyNumberFormat="1" applyFont="1" applyFill="1" applyBorder="1"/>
    <xf numFmtId="3" fontId="3" fillId="2" borderId="1" xfId="0" applyNumberFormat="1" applyFont="1" applyFill="1" applyBorder="1"/>
    <xf numFmtId="0" fontId="3" fillId="4" borderId="4" xfId="0" applyFont="1" applyFill="1" applyBorder="1" applyAlignment="1"/>
    <xf numFmtId="0" fontId="3" fillId="4" borderId="1" xfId="0" applyFont="1" applyFill="1" applyBorder="1" applyAlignment="1"/>
    <xf numFmtId="0" fontId="3" fillId="4" borderId="6" xfId="0" applyFont="1" applyFill="1" applyBorder="1" applyAlignment="1"/>
    <xf numFmtId="0" fontId="3" fillId="4" borderId="7" xfId="0" applyFont="1" applyFill="1" applyBorder="1" applyAlignment="1"/>
    <xf numFmtId="0" fontId="9" fillId="8" borderId="0" xfId="0" applyFont="1" applyFill="1"/>
    <xf numFmtId="167" fontId="0" fillId="0" borderId="0" xfId="1" applyNumberFormat="1" applyFont="1"/>
    <xf numFmtId="4" fontId="0" fillId="0" borderId="0" xfId="0" applyNumberFormat="1"/>
    <xf numFmtId="0" fontId="3" fillId="3" borderId="2" xfId="0" applyFont="1" applyFill="1" applyBorder="1" applyAlignment="1"/>
    <xf numFmtId="0" fontId="3" fillId="3" borderId="1" xfId="0" applyFont="1" applyFill="1" applyBorder="1" applyAlignment="1">
      <alignment horizontal="center"/>
    </xf>
    <xf numFmtId="2" fontId="0" fillId="2" borderId="1" xfId="0" applyNumberFormat="1" applyFill="1" applyBorder="1"/>
    <xf numFmtId="2" fontId="0" fillId="2" borderId="5" xfId="0" applyNumberFormat="1" applyFill="1" applyBorder="1"/>
    <xf numFmtId="2" fontId="0" fillId="4" borderId="7" xfId="0" applyNumberFormat="1" applyFill="1" applyBorder="1"/>
    <xf numFmtId="2" fontId="3" fillId="4" borderId="8" xfId="0" applyNumberFormat="1" applyFont="1" applyFill="1" applyBorder="1"/>
    <xf numFmtId="3" fontId="0" fillId="2" borderId="1" xfId="0" applyNumberFormat="1" applyFill="1" applyBorder="1" applyAlignment="1">
      <alignment horizontal="left" wrapText="1"/>
    </xf>
    <xf numFmtId="0" fontId="0" fillId="0" borderId="0" xfId="0"/>
    <xf numFmtId="2" fontId="0" fillId="0" borderId="0" xfId="0" applyNumberFormat="1"/>
    <xf numFmtId="168" fontId="0" fillId="0" borderId="0" xfId="0" applyNumberFormat="1"/>
    <xf numFmtId="0" fontId="0" fillId="0" borderId="0" xfId="0" applyAlignment="1"/>
    <xf numFmtId="166" fontId="0" fillId="0" borderId="0" xfId="0" applyNumberFormat="1"/>
    <xf numFmtId="164" fontId="0" fillId="0" borderId="0" xfId="1" applyNumberFormat="1" applyFont="1"/>
    <xf numFmtId="169" fontId="0" fillId="0" borderId="0" xfId="0" applyNumberFormat="1"/>
    <xf numFmtId="0" fontId="0" fillId="0" borderId="0" xfId="0" applyFill="1"/>
    <xf numFmtId="9" fontId="0" fillId="0" borderId="0" xfId="1" applyFont="1"/>
    <xf numFmtId="0" fontId="4" fillId="6" borderId="15" xfId="0" applyFont="1" applyFill="1" applyBorder="1" applyAlignment="1">
      <alignment horizontal="center" vertical="center" textRotation="90"/>
    </xf>
    <xf numFmtId="0" fontId="4" fillId="6" borderId="18" xfId="0" applyFont="1" applyFill="1" applyBorder="1" applyAlignment="1">
      <alignment horizontal="center" vertical="center" textRotation="90"/>
    </xf>
    <xf numFmtId="0" fontId="4" fillId="6" borderId="20" xfId="0" applyFont="1" applyFill="1" applyBorder="1" applyAlignment="1">
      <alignment horizontal="center" vertical="center" textRotation="90"/>
    </xf>
    <xf numFmtId="0" fontId="7" fillId="5" borderId="17" xfId="0" applyFont="1" applyFill="1" applyBorder="1" applyAlignment="1">
      <alignment horizontal="center" vertical="center" textRotation="90" wrapText="1"/>
    </xf>
    <xf numFmtId="0" fontId="7" fillId="5" borderId="19" xfId="0" applyFont="1" applyFill="1" applyBorder="1" applyAlignment="1">
      <alignment horizontal="center" vertical="center" textRotation="90" wrapText="1"/>
    </xf>
    <xf numFmtId="0" fontId="7" fillId="5" borderId="22" xfId="0" applyFont="1" applyFill="1" applyBorder="1" applyAlignment="1">
      <alignment horizontal="center" vertical="center" textRotation="90" wrapText="1"/>
    </xf>
    <xf numFmtId="0" fontId="6" fillId="5" borderId="0" xfId="0" applyFont="1" applyFill="1" applyBorder="1" applyAlignment="1">
      <alignment horizontal="center"/>
    </xf>
    <xf numFmtId="0" fontId="0" fillId="0" borderId="0" xfId="0" applyBorder="1" applyAlignment="1">
      <alignment horizontal="left" wrapText="1"/>
    </xf>
    <xf numFmtId="0" fontId="5" fillId="0" borderId="0" xfId="0" applyFont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3" fillId="3" borderId="3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horizontal="center" wrapText="1"/>
    </xf>
    <xf numFmtId="0" fontId="3" fillId="3" borderId="5" xfId="0" applyFont="1" applyFill="1" applyBorder="1" applyAlignment="1">
      <alignment horizontal="center" wrapText="1"/>
    </xf>
    <xf numFmtId="0" fontId="3" fillId="3" borderId="23" xfId="0" applyFont="1" applyFill="1" applyBorder="1" applyAlignment="1">
      <alignment horizontal="center"/>
    </xf>
    <xf numFmtId="0" fontId="3" fillId="3" borderId="24" xfId="0" applyFont="1" applyFill="1" applyBorder="1" applyAlignment="1">
      <alignment horizontal="center"/>
    </xf>
    <xf numFmtId="0" fontId="3" fillId="3" borderId="9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8" fillId="0" borderId="0" xfId="0" applyFont="1" applyAlignment="1">
      <alignment horizontal="left" wrapText="1"/>
    </xf>
    <xf numFmtId="0" fontId="0" fillId="0" borderId="0" xfId="0" applyAlignment="1">
      <alignment horizontal="left" wrapText="1"/>
    </xf>
    <xf numFmtId="0" fontId="3" fillId="3" borderId="2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/>
    </xf>
    <xf numFmtId="0" fontId="8" fillId="3" borderId="45" xfId="0" applyFont="1" applyFill="1" applyBorder="1" applyAlignment="1">
      <alignment horizontal="center" vertical="center"/>
    </xf>
    <xf numFmtId="0" fontId="8" fillId="3" borderId="30" xfId="0" applyFont="1" applyFill="1" applyBorder="1" applyAlignment="1">
      <alignment horizontal="center" vertical="center"/>
    </xf>
    <xf numFmtId="0" fontId="8" fillId="3" borderId="46" xfId="0" applyFont="1" applyFill="1" applyBorder="1" applyAlignment="1">
      <alignment horizontal="center" vertical="center"/>
    </xf>
    <xf numFmtId="0" fontId="8" fillId="4" borderId="45" xfId="0" applyFont="1" applyFill="1" applyBorder="1" applyAlignment="1">
      <alignment horizontal="center" vertical="center"/>
    </xf>
    <xf numFmtId="0" fontId="8" fillId="4" borderId="30" xfId="0" applyFont="1" applyFill="1" applyBorder="1" applyAlignment="1">
      <alignment horizontal="center" vertical="center"/>
    </xf>
    <xf numFmtId="0" fontId="8" fillId="4" borderId="46" xfId="0" applyFont="1" applyFill="1" applyBorder="1" applyAlignment="1">
      <alignment horizontal="center" vertical="center"/>
    </xf>
    <xf numFmtId="0" fontId="3" fillId="8" borderId="0" xfId="0" applyFont="1" applyFill="1" applyAlignment="1">
      <alignment horizontal="left" vertical="top" wrapText="1"/>
    </xf>
    <xf numFmtId="0" fontId="3" fillId="8" borderId="0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/>
    </xf>
  </cellXfs>
  <cellStyles count="79">
    <cellStyle name="20% - Énfasis1" xfId="56" builtinId="30" customBuiltin="1"/>
    <cellStyle name="20% - Énfasis1 2" xfId="20" xr:uid="{9BB3D7F7-207A-4F5F-B2F5-EBD89DC3C7C1}"/>
    <cellStyle name="20% - Énfasis2" xfId="60" builtinId="34" customBuiltin="1"/>
    <cellStyle name="20% - Énfasis2 2" xfId="24" xr:uid="{A7666497-0A9C-4041-8DF2-76209A1946B6}"/>
    <cellStyle name="20% - Énfasis3" xfId="64" builtinId="38" customBuiltin="1"/>
    <cellStyle name="20% - Énfasis3 2" xfId="28" xr:uid="{6D7B637F-06EB-4660-95BE-C456A453375E}"/>
    <cellStyle name="20% - Énfasis4" xfId="68" builtinId="42" customBuiltin="1"/>
    <cellStyle name="20% - Énfasis4 2" xfId="32" xr:uid="{CEB3DD8A-5919-49A7-B09A-32EC80C324FC}"/>
    <cellStyle name="20% - Énfasis5" xfId="72" builtinId="46" customBuiltin="1"/>
    <cellStyle name="20% - Énfasis5 2" xfId="36" xr:uid="{51008BA5-E340-41DF-AAC5-06C28A9F838D}"/>
    <cellStyle name="20% - Énfasis6" xfId="76" builtinId="50" customBuiltin="1"/>
    <cellStyle name="20% - Énfasis6 2" xfId="40" xr:uid="{C1DACE42-B7E1-4DA1-840A-CCADC2AC6E10}"/>
    <cellStyle name="40% - Énfasis1" xfId="57" builtinId="31" customBuiltin="1"/>
    <cellStyle name="40% - Énfasis1 2" xfId="21" xr:uid="{E4B064B2-5CBA-4DAA-80BD-5804F2A44E99}"/>
    <cellStyle name="40% - Énfasis2" xfId="61" builtinId="35" customBuiltin="1"/>
    <cellStyle name="40% - Énfasis2 2" xfId="25" xr:uid="{F251087B-93F3-445F-94D0-E925C6854E53}"/>
    <cellStyle name="40% - Énfasis3" xfId="65" builtinId="39" customBuiltin="1"/>
    <cellStyle name="40% - Énfasis3 2" xfId="29" xr:uid="{F2B65E56-47B3-476B-9E82-DBDC3ADC92E9}"/>
    <cellStyle name="40% - Énfasis4" xfId="69" builtinId="43" customBuiltin="1"/>
    <cellStyle name="40% - Énfasis4 2" xfId="33" xr:uid="{B843B456-7FC1-4E25-A921-BB5229C6BCF6}"/>
    <cellStyle name="40% - Énfasis5" xfId="73" builtinId="47" customBuiltin="1"/>
    <cellStyle name="40% - Énfasis5 2" xfId="37" xr:uid="{601BAD9C-22C8-40CF-93A0-B0A63257E8B8}"/>
    <cellStyle name="40% - Énfasis6" xfId="77" builtinId="51" customBuiltin="1"/>
    <cellStyle name="40% - Énfasis6 2" xfId="41" xr:uid="{E9B11836-DAE6-4C19-9369-01F11A153C66}"/>
    <cellStyle name="60% - Énfasis1" xfId="58" builtinId="32" customBuiltin="1"/>
    <cellStyle name="60% - Énfasis1 2" xfId="22" xr:uid="{97E3E609-71C5-40F8-A46B-1D3529224809}"/>
    <cellStyle name="60% - Énfasis2" xfId="62" builtinId="36" customBuiltin="1"/>
    <cellStyle name="60% - Énfasis2 2" xfId="26" xr:uid="{CAB979D6-2390-447E-AF7E-2C7DAB1F5731}"/>
    <cellStyle name="60% - Énfasis3" xfId="66" builtinId="40" customBuiltin="1"/>
    <cellStyle name="60% - Énfasis3 2" xfId="30" xr:uid="{EAE38F70-5686-4DE9-AE16-68D60E8C63E9}"/>
    <cellStyle name="60% - Énfasis4" xfId="70" builtinId="44" customBuiltin="1"/>
    <cellStyle name="60% - Énfasis4 2" xfId="34" xr:uid="{85C17A73-D1D5-4087-8721-7B98D47DDF67}"/>
    <cellStyle name="60% - Énfasis5" xfId="74" builtinId="48" customBuiltin="1"/>
    <cellStyle name="60% - Énfasis5 2" xfId="38" xr:uid="{EF208921-6234-4B9D-A720-0B61BBB1B2FB}"/>
    <cellStyle name="60% - Énfasis6" xfId="78" builtinId="52" customBuiltin="1"/>
    <cellStyle name="60% - Énfasis6 2" xfId="42" xr:uid="{1728F4B3-EAAF-4D67-AE2C-061DC0D89479}"/>
    <cellStyle name="Bueno" xfId="44" builtinId="26" customBuiltin="1"/>
    <cellStyle name="Bueno 2" xfId="8" xr:uid="{4179CB3B-AC98-4C03-A00E-D98338F4D51C}"/>
    <cellStyle name="Cálculo" xfId="49" builtinId="22" customBuiltin="1"/>
    <cellStyle name="Cálculo 2" xfId="13" xr:uid="{8EB3A670-8A24-40C2-B5F4-6E3BE0DE8667}"/>
    <cellStyle name="Celda de comprobación" xfId="51" builtinId="23" customBuiltin="1"/>
    <cellStyle name="Celda de comprobación 2" xfId="15" xr:uid="{2AEAEE5E-E304-4F04-AD5F-65E42211D12F}"/>
    <cellStyle name="Celda vinculada" xfId="50" builtinId="24" customBuiltin="1"/>
    <cellStyle name="Celda vinculada 2" xfId="14" xr:uid="{1B50EDCF-CDC6-4944-AD9E-0A4316745DF8}"/>
    <cellStyle name="Encabezado 1" xfId="2" builtinId="16" customBuiltin="1"/>
    <cellStyle name="Encabezado 4" xfId="5" builtinId="19" customBuiltin="1"/>
    <cellStyle name="Énfasis1" xfId="55" builtinId="29" customBuiltin="1"/>
    <cellStyle name="Énfasis1 2" xfId="19" xr:uid="{1229B9F0-EB00-476A-AD02-D8C781D56380}"/>
    <cellStyle name="Énfasis2" xfId="59" builtinId="33" customBuiltin="1"/>
    <cellStyle name="Énfasis2 2" xfId="23" xr:uid="{0BA73E5F-460F-4365-9139-627B83DA5AFF}"/>
    <cellStyle name="Énfasis3" xfId="63" builtinId="37" customBuiltin="1"/>
    <cellStyle name="Énfasis3 2" xfId="27" xr:uid="{1ECAE96A-2567-4BE7-97E6-A97122C78D8E}"/>
    <cellStyle name="Énfasis4" xfId="67" builtinId="41" customBuiltin="1"/>
    <cellStyle name="Énfasis4 2" xfId="31" xr:uid="{208B8B07-9ABC-4023-9850-2B934DAE466A}"/>
    <cellStyle name="Énfasis5" xfId="71" builtinId="45" customBuiltin="1"/>
    <cellStyle name="Énfasis5 2" xfId="35" xr:uid="{08CD608B-CDB6-4E50-A3EC-B53DBB123C4D}"/>
    <cellStyle name="Énfasis6" xfId="75" builtinId="49" customBuiltin="1"/>
    <cellStyle name="Énfasis6 2" xfId="39" xr:uid="{7F02035D-D09B-4027-A125-00691784AF88}"/>
    <cellStyle name="Entrada" xfId="47" builtinId="20" customBuiltin="1"/>
    <cellStyle name="Entrada 2" xfId="11" xr:uid="{29DEEF7D-6A83-4B5F-8BA3-EE6B8CFA90EE}"/>
    <cellStyle name="Incorrecto" xfId="45" builtinId="27" customBuiltin="1"/>
    <cellStyle name="Incorrecto 2" xfId="9" xr:uid="{E30016CE-4E28-4466-92DC-25E861D712D6}"/>
    <cellStyle name="Neutral" xfId="46" builtinId="28" customBuiltin="1"/>
    <cellStyle name="Neutral 2" xfId="10" xr:uid="{F9C9C562-EEBF-4258-9CD0-9E4387401A16}"/>
    <cellStyle name="Normal" xfId="0" builtinId="0"/>
    <cellStyle name="Notas" xfId="6" builtinId="10" customBuiltin="1"/>
    <cellStyle name="Porcentaje" xfId="1" builtinId="5"/>
    <cellStyle name="Salida" xfId="48" builtinId="21" customBuiltin="1"/>
    <cellStyle name="Salida 2" xfId="12" xr:uid="{52128FC1-194C-475C-B9AE-90A36B2B9662}"/>
    <cellStyle name="Texto de advertencia" xfId="52" builtinId="11" customBuiltin="1"/>
    <cellStyle name="Texto de advertencia 2" xfId="16" xr:uid="{140CD796-AE4A-4403-839E-C9AD8AE7A4CA}"/>
    <cellStyle name="Texto explicativo" xfId="53" builtinId="53" customBuiltin="1"/>
    <cellStyle name="Texto explicativo 2" xfId="17" xr:uid="{EF117B2B-0A0D-4152-9D34-9423CF347278}"/>
    <cellStyle name="Título" xfId="43" builtinId="15" customBuiltin="1"/>
    <cellStyle name="Título 2" xfId="3" builtinId="17" customBuiltin="1"/>
    <cellStyle name="Título 3" xfId="4" builtinId="18" customBuiltin="1"/>
    <cellStyle name="Título 4" xfId="7" xr:uid="{24BD6C43-1A22-4BF8-886C-DD665A24B3C5}"/>
    <cellStyle name="Total" xfId="54" builtinId="25" customBuiltin="1"/>
    <cellStyle name="Total 2" xfId="18" xr:uid="{5F6478FC-EBFD-4A54-9DB5-3B0029727AF7}"/>
  </cellStyles>
  <dxfs count="22">
    <dxf>
      <font>
        <color theme="9" tint="-0.499984740745262"/>
      </font>
    </dxf>
    <dxf>
      <font>
        <color rgb="FF9C0006"/>
      </font>
    </dxf>
    <dxf>
      <font>
        <color theme="9" tint="-0.499984740745262"/>
      </font>
    </dxf>
    <dxf>
      <font>
        <color rgb="FF9C0006"/>
      </font>
    </dxf>
    <dxf>
      <font>
        <color theme="9" tint="-0.499984740745262"/>
      </font>
    </dxf>
    <dxf>
      <font>
        <color rgb="FF9C0006"/>
      </font>
    </dxf>
    <dxf>
      <font>
        <color rgb="FF406529"/>
      </font>
    </dxf>
    <dxf>
      <font>
        <color theme="9" tint="-0.499984740745262"/>
      </font>
    </dxf>
    <dxf>
      <font>
        <color rgb="FF9C0006"/>
      </font>
    </dxf>
    <dxf>
      <font>
        <color rgb="FF406529"/>
      </font>
    </dxf>
    <dxf>
      <font>
        <color theme="9" tint="-0.499984740745262"/>
      </font>
    </dxf>
    <dxf>
      <font>
        <color rgb="FF9C0006"/>
      </font>
    </dxf>
    <dxf>
      <font>
        <color rgb="FF406529"/>
      </font>
    </dxf>
    <dxf>
      <font>
        <color theme="9" tint="-0.499984740745262"/>
      </font>
    </dxf>
    <dxf>
      <font>
        <color rgb="FF9C0006"/>
      </font>
    </dxf>
    <dxf>
      <font>
        <color rgb="FF406529"/>
      </font>
    </dxf>
    <dxf>
      <font>
        <b/>
        <i val="0"/>
        <color rgb="FF406529"/>
      </font>
      <fill>
        <patternFill>
          <bgColor theme="5" tint="0.39994506668294322"/>
        </patternFill>
      </fill>
    </dxf>
    <dxf>
      <font>
        <b/>
        <i val="0"/>
        <color rgb="FFC00000"/>
      </font>
      <fill>
        <patternFill>
          <bgColor theme="5" tint="0.39994506668294322"/>
        </patternFill>
      </fill>
    </dxf>
    <dxf>
      <font>
        <b/>
        <i val="0"/>
        <color theme="9" tint="-0.24994659260841701"/>
      </font>
      <fill>
        <patternFill patternType="solid">
          <bgColor theme="7" tint="0.79998168889431442"/>
        </patternFill>
      </fill>
    </dxf>
    <dxf>
      <font>
        <b/>
        <i val="0"/>
        <color rgb="FFC00000"/>
      </font>
      <fill>
        <patternFill>
          <bgColor theme="7" tint="0.79998168889431442"/>
        </patternFill>
      </fill>
    </dxf>
    <dxf>
      <font>
        <b/>
        <i val="0"/>
        <color theme="9" tint="-0.24994659260841701"/>
      </font>
      <fill>
        <patternFill patternType="solid">
          <bgColor theme="7" tint="0.79998168889431442"/>
        </patternFill>
      </fill>
    </dxf>
    <dxf>
      <font>
        <b/>
        <i val="0"/>
        <color rgb="FFC00000"/>
      </font>
      <fill>
        <patternFill>
          <bgColor theme="7" tint="0.79998168889431442"/>
        </patternFill>
      </fill>
    </dxf>
  </dxfs>
  <tableStyles count="0" defaultTableStyle="TableStyleMedium2" defaultPivotStyle="PivotStyleLight16"/>
  <colors>
    <mruColors>
      <color rgb="FFFF33CC"/>
      <color rgb="FFFFFFCC"/>
      <color rgb="FF406529"/>
      <color rgb="FF66CCFF"/>
      <color rgb="FF66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6.xml"/><Relationship Id="rId13" Type="http://schemas.openxmlformats.org/officeDocument/2006/relationships/customXml" Target="../customXml/item1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5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4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>
                <a:solidFill>
                  <a:schemeClr val="tx1">
                    <a:lumMod val="85000"/>
                    <a:lumOff val="15000"/>
                  </a:schemeClr>
                </a:solidFill>
              </a:rPr>
              <a:t>Exportaciones agroalimentarias y Bebidas (Ene-Feb 2042). % en Valor.</a:t>
            </a:r>
          </a:p>
        </c:rich>
      </c:tx>
      <c:layout>
        <c:manualLayout>
          <c:xMode val="edge"/>
          <c:yMode val="edge"/>
          <c:x val="0.10910256410256408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85000"/>
                  <a:lumOff val="1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31552099737532807"/>
          <c:y val="0.22824074074074074"/>
          <c:w val="0.40506911636045501"/>
          <c:h val="0.6751151939340917"/>
        </c:manualLayout>
      </c:layout>
      <c:pieChart>
        <c:varyColors val="1"/>
        <c:ser>
          <c:idx val="0"/>
          <c:order val="0"/>
          <c:tx>
            <c:v>Miles de euros</c:v>
          </c:tx>
          <c:dPt>
            <c:idx val="0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CCE1-41D6-AE57-5F2081607A0E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CCE1-41D6-AE57-5F2081607A0E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CCE1-41D6-AE57-5F2081607A0E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CCE1-41D6-AE57-5F2081607A0E}"/>
              </c:ext>
            </c:extLst>
          </c:dPt>
          <c:dPt>
            <c:idx val="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CCE1-41D6-AE57-5F2081607A0E}"/>
              </c:ext>
            </c:extLst>
          </c:dPt>
          <c:dPt>
            <c:idx val="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CCE1-41D6-AE57-5F2081607A0E}"/>
              </c:ext>
            </c:extLst>
          </c:dPt>
          <c:dPt>
            <c:idx val="6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CCE1-41D6-AE57-5F2081607A0E}"/>
              </c:ext>
            </c:extLst>
          </c:dPt>
          <c:dPt>
            <c:idx val="7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CCE1-41D6-AE57-5F2081607A0E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'Export-Import Provincias'!$A$8:$A$15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'Export-Import Provincias'!$H$8:$H$15</c:f>
              <c:numCache>
                <c:formatCode>#,##0</c:formatCode>
                <c:ptCount val="8"/>
                <c:pt idx="0">
                  <c:v>980198.9990200001</c:v>
                </c:pt>
                <c:pt idx="1">
                  <c:v>166124.40851999997</c:v>
                </c:pt>
                <c:pt idx="2">
                  <c:v>254611.91373999996</c:v>
                </c:pt>
                <c:pt idx="3">
                  <c:v>173968.43656</c:v>
                </c:pt>
                <c:pt idx="4">
                  <c:v>312506.86547000002</c:v>
                </c:pt>
                <c:pt idx="5">
                  <c:v>64625.396370000002</c:v>
                </c:pt>
                <c:pt idx="6">
                  <c:v>279728.73889000004</c:v>
                </c:pt>
                <c:pt idx="7">
                  <c:v>692079.2869500001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C5-4B95-AC6D-C591B8428F5F}"/>
            </c:ext>
          </c:extLst>
        </c:ser>
        <c:dLbls>
          <c:dLblPos val="out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>
                <a:solidFill>
                  <a:schemeClr val="tx1">
                    <a:lumMod val="85000"/>
                    <a:lumOff val="15000"/>
                  </a:schemeClr>
                </a:solidFill>
              </a:rPr>
              <a:t>Exportaciones agroalimentarias y Bebidas (</a:t>
            </a:r>
            <a:r>
              <a:rPr lang="es-ES" sz="1400" b="0" i="0" u="none" strike="noStrike" kern="1200" spc="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rPr>
              <a:t>Ene-Feb 2024</a:t>
            </a:r>
            <a:r>
              <a:rPr lang="es-ES">
                <a:solidFill>
                  <a:schemeClr val="tx1">
                    <a:lumMod val="85000"/>
                    <a:lumOff val="15000"/>
                  </a:schemeClr>
                </a:solidFill>
              </a:rPr>
              <a:t>). % en Peso.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31552099737532807"/>
          <c:y val="0.22824074074074074"/>
          <c:w val="0.40506911636045501"/>
          <c:h val="0.6751151939340917"/>
        </c:manualLayout>
      </c:layout>
      <c:pieChart>
        <c:varyColors val="1"/>
        <c:ser>
          <c:idx val="0"/>
          <c:order val="0"/>
          <c:tx>
            <c:v>Toneladas</c:v>
          </c:tx>
          <c:dPt>
            <c:idx val="0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0B2B-43AB-8C62-5F83DA7F6E21}"/>
              </c:ext>
            </c:extLst>
          </c:dPt>
          <c:dPt>
            <c:idx val="1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0B2B-43AB-8C62-5F83DA7F6E21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0B2B-43AB-8C62-5F83DA7F6E21}"/>
              </c:ext>
            </c:extLst>
          </c:dPt>
          <c:dPt>
            <c:idx val="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0B2B-43AB-8C62-5F83DA7F6E21}"/>
              </c:ext>
            </c:extLst>
          </c:dPt>
          <c:dPt>
            <c:idx val="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0B2B-43AB-8C62-5F83DA7F6E21}"/>
              </c:ext>
            </c:extLst>
          </c:dPt>
          <c:dPt>
            <c:idx val="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0B2B-43AB-8C62-5F83DA7F6E21}"/>
              </c:ext>
            </c:extLst>
          </c:dPt>
          <c:dPt>
            <c:idx val="6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0B2B-43AB-8C62-5F83DA7F6E21}"/>
              </c:ext>
            </c:extLst>
          </c:dPt>
          <c:dPt>
            <c:idx val="7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0B2B-43AB-8C62-5F83DA7F6E21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'Export-Import Provincias'!$A$8:$A$15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'Export-Import Provincias'!$I$8:$I$15</c:f>
              <c:numCache>
                <c:formatCode>#,##0</c:formatCode>
                <c:ptCount val="8"/>
                <c:pt idx="0">
                  <c:v>614648.44611999998</c:v>
                </c:pt>
                <c:pt idx="1">
                  <c:v>102894.833585</c:v>
                </c:pt>
                <c:pt idx="2">
                  <c:v>87905.401396999994</c:v>
                </c:pt>
                <c:pt idx="3">
                  <c:v>57323.779742999999</c:v>
                </c:pt>
                <c:pt idx="4">
                  <c:v>91636.853510999994</c:v>
                </c:pt>
                <c:pt idx="5">
                  <c:v>10560.393941</c:v>
                </c:pt>
                <c:pt idx="6">
                  <c:v>76781.591211999999</c:v>
                </c:pt>
                <c:pt idx="7">
                  <c:v>248262.77475000001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B2B-43AB-8C62-5F83DA7F6E21}"/>
            </c:ext>
          </c:extLst>
        </c:ser>
        <c:dLbls>
          <c:dLblPos val="out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85000"/>
                    <a:lumOff val="1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>
                <a:solidFill>
                  <a:schemeClr val="tx1">
                    <a:lumMod val="85000"/>
                    <a:lumOff val="15000"/>
                  </a:schemeClr>
                </a:solidFill>
              </a:rPr>
              <a:t>Importaciones agroalimentarias y Bebidas (Ene-Feb 2024). % en Valor.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85000"/>
                  <a:lumOff val="1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31552099737532807"/>
          <c:y val="0.22824074074074074"/>
          <c:w val="0.40506911636045501"/>
          <c:h val="0.6751151939340917"/>
        </c:manualLayout>
      </c:layout>
      <c:pieChart>
        <c:varyColors val="1"/>
        <c:ser>
          <c:idx val="0"/>
          <c:order val="0"/>
          <c:tx>
            <c:v>Miles de euros</c:v>
          </c:tx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56B-46F7-9386-C9B0DA4D4E80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56B-46F7-9386-C9B0DA4D4E80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56B-46F7-9386-C9B0DA4D4E80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56B-46F7-9386-C9B0DA4D4E80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56B-46F7-9386-C9B0DA4D4E80}"/>
              </c:ext>
            </c:extLst>
          </c:dPt>
          <c:dPt>
            <c:idx val="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656B-46F7-9386-C9B0DA4D4E80}"/>
              </c:ext>
            </c:extLst>
          </c:dPt>
          <c:dPt>
            <c:idx val="6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656B-46F7-9386-C9B0DA4D4E80}"/>
              </c:ext>
            </c:extLst>
          </c:dPt>
          <c:dPt>
            <c:idx val="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656B-46F7-9386-C9B0DA4D4E80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'Export-Import Provincias'!$A$44:$A$51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'Export-Import Provincias'!$H$44:$H$51</c:f>
              <c:numCache>
                <c:formatCode>#,##0</c:formatCode>
                <c:ptCount val="8"/>
                <c:pt idx="0">
                  <c:v>84579.58713</c:v>
                </c:pt>
                <c:pt idx="1">
                  <c:v>219254.43266999998</c:v>
                </c:pt>
                <c:pt idx="2">
                  <c:v>63112.410569999993</c:v>
                </c:pt>
                <c:pt idx="3">
                  <c:v>73370.772590000008</c:v>
                </c:pt>
                <c:pt idx="4">
                  <c:v>185577.12370999993</c:v>
                </c:pt>
                <c:pt idx="5">
                  <c:v>48085.625379999998</c:v>
                </c:pt>
                <c:pt idx="6">
                  <c:v>202935.51013000001</c:v>
                </c:pt>
                <c:pt idx="7">
                  <c:v>347242.54703000007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56B-46F7-9386-C9B0DA4D4E80}"/>
            </c:ext>
          </c:extLst>
        </c:ser>
        <c:dLbls>
          <c:dLblPos val="out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s-ES">
                <a:solidFill>
                  <a:schemeClr val="tx1">
                    <a:lumMod val="85000"/>
                    <a:lumOff val="15000"/>
                  </a:schemeClr>
                </a:solidFill>
              </a:rPr>
              <a:t>Importaciones agroalimentarias y Bebidas (Ene-Feb 2024). % en Peso.</a:t>
            </a:r>
          </a:p>
        </c:rich>
      </c:tx>
      <c:layout>
        <c:manualLayout>
          <c:xMode val="edge"/>
          <c:yMode val="edge"/>
          <c:x val="0.12927594307204412"/>
          <c:y val="2.66666666666666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31552099737532807"/>
          <c:y val="0.22824074074074074"/>
          <c:w val="0.40506911636045501"/>
          <c:h val="0.6751151939340917"/>
        </c:manualLayout>
      </c:layout>
      <c:pieChart>
        <c:varyColors val="1"/>
        <c:ser>
          <c:idx val="0"/>
          <c:order val="0"/>
          <c:tx>
            <c:v>Toneladas</c:v>
          </c:tx>
          <c:dPt>
            <c:idx val="0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6E05-47AF-A896-A5D1942ADA44}"/>
              </c:ext>
            </c:extLst>
          </c:dPt>
          <c:dPt>
            <c:idx val="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E05-47AF-A896-A5D1942ADA44}"/>
              </c:ext>
            </c:extLst>
          </c:dPt>
          <c:dPt>
            <c:idx val="2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E05-47AF-A896-A5D1942ADA44}"/>
              </c:ext>
            </c:extLst>
          </c:dPt>
          <c:dPt>
            <c:idx val="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6E05-47AF-A896-A5D1942ADA44}"/>
              </c:ext>
            </c:extLst>
          </c:dPt>
          <c:dPt>
            <c:idx val="4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6E05-47AF-A896-A5D1942ADA44}"/>
              </c:ext>
            </c:extLst>
          </c:dPt>
          <c:dPt>
            <c:idx val="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6E05-47AF-A896-A5D1942ADA44}"/>
              </c:ext>
            </c:extLst>
          </c:dPt>
          <c:dPt>
            <c:idx val="6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6E05-47AF-A896-A5D1942ADA44}"/>
              </c:ext>
            </c:extLst>
          </c:dPt>
          <c:dPt>
            <c:idx val="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6E05-47AF-A896-A5D1942ADA44}"/>
              </c:ext>
            </c:extLst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dLblPos val="outEnd"/>
            <c:showLegendKey val="0"/>
            <c:showVal val="0"/>
            <c:showCatName val="1"/>
            <c:showSerName val="0"/>
            <c:showPercent val="1"/>
            <c:showBubbleSize val="0"/>
            <c:separator> 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'Export-Import Provincias'!$A$44:$A$51</c:f>
              <c:strCache>
                <c:ptCount val="8"/>
                <c:pt idx="0">
                  <c:v>Almería</c:v>
                </c:pt>
                <c:pt idx="1">
                  <c:v>Cádiz</c:v>
                </c:pt>
                <c:pt idx="2">
                  <c:v>Córdoba</c:v>
                </c:pt>
                <c:pt idx="3">
                  <c:v>Granada</c:v>
                </c:pt>
                <c:pt idx="4">
                  <c:v>Huelva</c:v>
                </c:pt>
                <c:pt idx="5">
                  <c:v>Jaén</c:v>
                </c:pt>
                <c:pt idx="6">
                  <c:v>Málaga</c:v>
                </c:pt>
                <c:pt idx="7">
                  <c:v>Sevilla</c:v>
                </c:pt>
              </c:strCache>
            </c:strRef>
          </c:cat>
          <c:val>
            <c:numRef>
              <c:f>'Export-Import Provincias'!$I$44:$I$51</c:f>
              <c:numCache>
                <c:formatCode>#,##0</c:formatCode>
                <c:ptCount val="8"/>
                <c:pt idx="0">
                  <c:v>39181.012114999998</c:v>
                </c:pt>
                <c:pt idx="1">
                  <c:v>237323.71134499999</c:v>
                </c:pt>
                <c:pt idx="2">
                  <c:v>28159.106371999998</c:v>
                </c:pt>
                <c:pt idx="3">
                  <c:v>35773.479926</c:v>
                </c:pt>
                <c:pt idx="4">
                  <c:v>369791.20550400001</c:v>
                </c:pt>
                <c:pt idx="5">
                  <c:v>13389.326293</c:v>
                </c:pt>
                <c:pt idx="6">
                  <c:v>162817.49874099999</c:v>
                </c:pt>
                <c:pt idx="7">
                  <c:v>219305.74890199999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E05-47AF-A896-A5D1942ADA44}"/>
            </c:ext>
          </c:extLst>
        </c:ser>
        <c:dLbls>
          <c:dLblPos val="outEnd"/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'Ranking países'!$M$5</c:f>
              <c:strCache>
                <c:ptCount val="1"/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'Ranking países'!$N$5</c:f>
              <c:numCache>
                <c:formatCode>0.0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0-F269-441B-BB27-2EE697D0B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19751240"/>
        <c:axId val="421952800"/>
      </c:barChart>
      <c:catAx>
        <c:axId val="4197512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21952800"/>
        <c:crosses val="autoZero"/>
        <c:auto val="1"/>
        <c:lblAlgn val="ctr"/>
        <c:lblOffset val="100"/>
        <c:noMultiLvlLbl val="0"/>
      </c:catAx>
      <c:valAx>
        <c:axId val="42195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19751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'Ranking países'!$M$5</c:f>
              <c:strCache>
                <c:ptCount val="1"/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val>
            <c:numRef>
              <c:f>'Ranking países'!$N$5</c:f>
              <c:numCache>
                <c:formatCode>0.0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0-A3DF-421A-999E-41EC3C79D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87931072"/>
        <c:axId val="487930744"/>
      </c:barChart>
      <c:catAx>
        <c:axId val="4879310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87930744"/>
        <c:crosses val="autoZero"/>
        <c:auto val="1"/>
        <c:lblAlgn val="ctr"/>
        <c:lblOffset val="100"/>
        <c:noMultiLvlLbl val="0"/>
      </c:catAx>
      <c:valAx>
        <c:axId val="487930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4879310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2">
  <a:schemeClr val="accent2"/>
  <a:schemeClr val="accent4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D6E35378-01E2-43B0-8904-93743C8CD07B}">
  <sheetPr/>
  <sheetViews>
    <sheetView zoomScale="62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641A94BF-0359-493F-BA87-6CC5CFF20790}">
  <sheetPr/>
  <sheetViews>
    <sheetView zoomScale="6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28575</xdr:colOff>
      <xdr:row>0</xdr:row>
      <xdr:rowOff>19050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36299B5E-7561-4E72-9EEE-B5BA9357A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28575" cy="1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65433</xdr:colOff>
      <xdr:row>0</xdr:row>
      <xdr:rowOff>92351</xdr:rowOff>
    </xdr:from>
    <xdr:to>
      <xdr:col>4</xdr:col>
      <xdr:colOff>73716</xdr:colOff>
      <xdr:row>3</xdr:row>
      <xdr:rowOff>131353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3EF10EB-1E35-4FCD-85DD-44A9B145E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3108" y="92351"/>
          <a:ext cx="2694333" cy="60097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19</xdr:row>
      <xdr:rowOff>7620</xdr:rowOff>
    </xdr:from>
    <xdr:to>
      <xdr:col>5</xdr:col>
      <xdr:colOff>2412</xdr:colOff>
      <xdr:row>34</xdr:row>
      <xdr:rowOff>7620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B9E7AD74-C64E-4767-BA1B-743359438F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5</xdr:col>
      <xdr:colOff>25996</xdr:colOff>
      <xdr:row>19</xdr:row>
      <xdr:rowOff>0</xdr:rowOff>
    </xdr:from>
    <xdr:to>
      <xdr:col>10</xdr:col>
      <xdr:colOff>158481</xdr:colOff>
      <xdr:row>34</xdr:row>
      <xdr:rowOff>0</xdr:rowOff>
    </xdr:to>
    <xdr:graphicFrame macro="">
      <xdr:nvGraphicFramePr>
        <xdr:cNvPr id="4" name="Gráfico 3">
          <a:extLst>
            <a:ext uri="{FF2B5EF4-FFF2-40B4-BE49-F238E27FC236}">
              <a16:creationId xmlns:a16="http://schemas.microsoft.com/office/drawing/2014/main" id="{6243F71A-DE4A-4D04-AEC2-BAFEE232DF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absolute">
    <xdr:from>
      <xdr:col>0</xdr:col>
      <xdr:colOff>0</xdr:colOff>
      <xdr:row>55</xdr:row>
      <xdr:rowOff>7620</xdr:rowOff>
    </xdr:from>
    <xdr:to>
      <xdr:col>5</xdr:col>
      <xdr:colOff>2412</xdr:colOff>
      <xdr:row>70</xdr:row>
      <xdr:rowOff>7620</xdr:rowOff>
    </xdr:to>
    <xdr:graphicFrame macro="">
      <xdr:nvGraphicFramePr>
        <xdr:cNvPr id="10" name="Gráfico 9">
          <a:extLst>
            <a:ext uri="{FF2B5EF4-FFF2-40B4-BE49-F238E27FC236}">
              <a16:creationId xmlns:a16="http://schemas.microsoft.com/office/drawing/2014/main" id="{DFB0A7AC-508B-4F73-9C88-6B95C3D1BD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absolute">
    <xdr:from>
      <xdr:col>5</xdr:col>
      <xdr:colOff>43926</xdr:colOff>
      <xdr:row>55</xdr:row>
      <xdr:rowOff>8965</xdr:rowOff>
    </xdr:from>
    <xdr:to>
      <xdr:col>10</xdr:col>
      <xdr:colOff>176411</xdr:colOff>
      <xdr:row>70</xdr:row>
      <xdr:rowOff>8965</xdr:rowOff>
    </xdr:to>
    <xdr:graphicFrame macro="">
      <xdr:nvGraphicFramePr>
        <xdr:cNvPr id="11" name="Gráfico 10">
          <a:extLst>
            <a:ext uri="{FF2B5EF4-FFF2-40B4-BE49-F238E27FC236}">
              <a16:creationId xmlns:a16="http://schemas.microsoft.com/office/drawing/2014/main" id="{E71C662F-B174-4EDF-8E43-B4F1127BD7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2206" cy="6032500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4CC7BDC8-1174-4D02-9152-6A6B245DBEF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82206" cy="6032500"/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CB85B400-2EF4-4AA2-BDA9-B9A6DE3850E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44</xdr:row>
      <xdr:rowOff>1</xdr:rowOff>
    </xdr:from>
    <xdr:to>
      <xdr:col>3</xdr:col>
      <xdr:colOff>359229</xdr:colOff>
      <xdr:row>59</xdr:row>
      <xdr:rowOff>38101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1A3DCAAF-7064-44AD-8D9A-D814F4CDB5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715501"/>
          <a:ext cx="3978729" cy="289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-1</xdr:colOff>
      <xdr:row>43</xdr:row>
      <xdr:rowOff>176893</xdr:rowOff>
    </xdr:from>
    <xdr:to>
      <xdr:col>9</xdr:col>
      <xdr:colOff>278946</xdr:colOff>
      <xdr:row>59</xdr:row>
      <xdr:rowOff>34018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26793C7-1F1D-42BB-9D00-6EC66BC7E9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8428" y="9701893"/>
          <a:ext cx="3816804" cy="2905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61</xdr:row>
      <xdr:rowOff>13607</xdr:rowOff>
    </xdr:from>
    <xdr:to>
      <xdr:col>3</xdr:col>
      <xdr:colOff>489560</xdr:colOff>
      <xdr:row>76</xdr:row>
      <xdr:rowOff>125116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9E8AA91-9930-4EB9-AE47-FEFEBE619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2967607"/>
          <a:ext cx="4109060" cy="2969009"/>
        </a:xfrm>
        <a:prstGeom prst="rect">
          <a:avLst/>
        </a:prstGeom>
      </xdr:spPr>
    </xdr:pic>
    <xdr:clientData/>
  </xdr:twoCellAnchor>
  <xdr:twoCellAnchor editAs="oneCell">
    <xdr:from>
      <xdr:col>6</xdr:col>
      <xdr:colOff>-1</xdr:colOff>
      <xdr:row>61</xdr:row>
      <xdr:rowOff>13607</xdr:rowOff>
    </xdr:from>
    <xdr:to>
      <xdr:col>9</xdr:col>
      <xdr:colOff>400499</xdr:colOff>
      <xdr:row>76</xdr:row>
      <xdr:rowOff>137309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6B8BC80-405E-4EBD-A487-0C895CEF4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388428" y="12967607"/>
          <a:ext cx="3938357" cy="298120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36</xdr:row>
      <xdr:rowOff>11205</xdr:rowOff>
    </xdr:from>
    <xdr:to>
      <xdr:col>5</xdr:col>
      <xdr:colOff>882645</xdr:colOff>
      <xdr:row>59</xdr:row>
      <xdr:rowOff>33616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6E840C7-60F3-4286-9AA8-97C0BAC5A4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6439029"/>
          <a:ext cx="7057086" cy="4403911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36</xdr:row>
      <xdr:rowOff>0</xdr:rowOff>
    </xdr:from>
    <xdr:to>
      <xdr:col>13</xdr:col>
      <xdr:colOff>453477</xdr:colOff>
      <xdr:row>59</xdr:row>
      <xdr:rowOff>0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183C07A6-B056-4DEA-813B-62A3662BFE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4118" y="16427824"/>
          <a:ext cx="7120977" cy="4381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558FE1-C64D-4E4A-8F83-955402BEECB1}">
  <sheetPr>
    <pageSetUpPr fitToPage="1"/>
  </sheetPr>
  <dimension ref="A1:K32"/>
  <sheetViews>
    <sheetView tabSelected="1" zoomScaleNormal="100" zoomScaleSheetLayoutView="85" workbookViewId="0">
      <selection activeCell="F14" sqref="F14"/>
    </sheetView>
  </sheetViews>
  <sheetFormatPr baseColWidth="10" defaultRowHeight="15" x14ac:dyDescent="0.25"/>
  <cols>
    <col min="1" max="1" width="6.7109375" customWidth="1"/>
    <col min="2" max="10" width="13.42578125" customWidth="1"/>
  </cols>
  <sheetData>
    <row r="1" spans="1:11" x14ac:dyDescent="0.25">
      <c r="A1" s="127" t="s">
        <v>22</v>
      </c>
      <c r="B1" s="15"/>
      <c r="C1" s="15"/>
      <c r="D1" s="15"/>
      <c r="E1" s="15"/>
      <c r="F1" s="15"/>
      <c r="G1" s="15"/>
      <c r="H1" s="15"/>
      <c r="I1" s="15"/>
      <c r="J1" s="15"/>
      <c r="K1" s="130" t="s">
        <v>23</v>
      </c>
    </row>
    <row r="2" spans="1:11" ht="14.45" customHeight="1" x14ac:dyDescent="0.25">
      <c r="A2" s="128"/>
      <c r="B2" s="16"/>
      <c r="C2" s="16"/>
      <c r="D2" s="16"/>
      <c r="E2" s="71"/>
      <c r="F2" s="71"/>
      <c r="G2" s="135" t="s">
        <v>24</v>
      </c>
      <c r="H2" s="135"/>
      <c r="I2" s="135"/>
      <c r="J2" s="135"/>
      <c r="K2" s="131"/>
    </row>
    <row r="3" spans="1:11" x14ac:dyDescent="0.25">
      <c r="A3" s="128"/>
      <c r="B3" s="16"/>
      <c r="C3" s="16"/>
      <c r="D3" s="16"/>
      <c r="E3" s="72"/>
      <c r="F3" s="71"/>
      <c r="G3" s="135"/>
      <c r="H3" s="135"/>
      <c r="I3" s="135"/>
      <c r="J3" s="135"/>
      <c r="K3" s="131"/>
    </row>
    <row r="4" spans="1:11" x14ac:dyDescent="0.25">
      <c r="A4" s="128"/>
      <c r="B4" s="16"/>
      <c r="C4" s="16"/>
      <c r="D4" s="16"/>
      <c r="E4" s="16"/>
      <c r="F4" s="16"/>
      <c r="G4" s="16"/>
      <c r="H4" s="16"/>
      <c r="I4" s="16"/>
      <c r="J4" s="16"/>
      <c r="K4" s="131"/>
    </row>
    <row r="5" spans="1:11" x14ac:dyDescent="0.25">
      <c r="A5" s="128"/>
      <c r="B5" s="16"/>
      <c r="C5" s="16"/>
      <c r="D5" s="16"/>
      <c r="E5" s="16"/>
      <c r="F5" s="16"/>
      <c r="G5" s="16"/>
      <c r="H5" s="16"/>
      <c r="I5" s="16"/>
      <c r="J5" s="16"/>
      <c r="K5" s="131"/>
    </row>
    <row r="6" spans="1:11" x14ac:dyDescent="0.25">
      <c r="A6" s="128"/>
      <c r="B6" s="16"/>
      <c r="C6" s="16"/>
      <c r="D6" s="16"/>
      <c r="E6" s="16"/>
      <c r="F6" s="16"/>
      <c r="G6" s="16"/>
      <c r="H6" s="16"/>
      <c r="I6" s="16"/>
      <c r="J6" s="16"/>
      <c r="K6" s="131"/>
    </row>
    <row r="7" spans="1:11" x14ac:dyDescent="0.25">
      <c r="A7" s="128"/>
      <c r="B7" s="16"/>
      <c r="C7" s="16"/>
      <c r="D7" s="16"/>
      <c r="E7" s="16"/>
      <c r="F7" s="16"/>
      <c r="G7" s="16"/>
      <c r="H7" s="16"/>
      <c r="I7" s="16"/>
      <c r="J7" s="16"/>
      <c r="K7" s="131"/>
    </row>
    <row r="8" spans="1:11" x14ac:dyDescent="0.25">
      <c r="A8" s="128"/>
      <c r="B8" s="16"/>
      <c r="C8" s="16"/>
      <c r="D8" s="16"/>
      <c r="E8" s="16"/>
      <c r="F8" s="16"/>
      <c r="G8" s="16"/>
      <c r="H8" s="16"/>
      <c r="I8" s="16"/>
      <c r="J8" s="16"/>
      <c r="K8" s="131"/>
    </row>
    <row r="9" spans="1:11" x14ac:dyDescent="0.25">
      <c r="A9" s="128"/>
      <c r="B9" s="16"/>
      <c r="C9" s="16"/>
      <c r="D9" s="16"/>
      <c r="E9" s="16"/>
      <c r="F9" s="16"/>
      <c r="G9" s="16"/>
      <c r="H9" s="16"/>
      <c r="I9" s="16"/>
      <c r="J9" s="16"/>
      <c r="K9" s="131"/>
    </row>
    <row r="10" spans="1:11" ht="18.75" x14ac:dyDescent="0.3">
      <c r="A10" s="128"/>
      <c r="B10" s="16"/>
      <c r="C10" s="133" t="s">
        <v>162</v>
      </c>
      <c r="D10" s="133"/>
      <c r="E10" s="133"/>
      <c r="F10" s="133"/>
      <c r="G10" s="133"/>
      <c r="H10" s="133"/>
      <c r="I10" s="133"/>
      <c r="J10" s="16"/>
      <c r="K10" s="131"/>
    </row>
    <row r="11" spans="1:11" x14ac:dyDescent="0.25">
      <c r="A11" s="128"/>
      <c r="B11" s="16"/>
      <c r="C11" s="16"/>
      <c r="D11" s="16"/>
      <c r="E11" s="16"/>
      <c r="F11" s="16"/>
      <c r="G11" s="16"/>
      <c r="H11" s="16"/>
      <c r="I11" s="16"/>
      <c r="J11" s="16"/>
      <c r="K11" s="131"/>
    </row>
    <row r="12" spans="1:11" x14ac:dyDescent="0.25">
      <c r="A12" s="128"/>
      <c r="B12" s="16"/>
      <c r="C12" s="16"/>
      <c r="D12" s="16"/>
      <c r="E12" s="16"/>
      <c r="F12" s="16"/>
      <c r="G12" s="16"/>
      <c r="H12" s="16"/>
      <c r="I12" s="16"/>
      <c r="J12" s="16"/>
      <c r="K12" s="131"/>
    </row>
    <row r="13" spans="1:11" x14ac:dyDescent="0.25">
      <c r="A13" s="128"/>
      <c r="B13" s="16"/>
      <c r="C13" s="16"/>
      <c r="D13" s="16"/>
      <c r="E13" s="16"/>
      <c r="F13" s="16"/>
      <c r="G13" s="16"/>
      <c r="H13" s="16"/>
      <c r="I13" s="16"/>
      <c r="J13" s="16"/>
      <c r="K13" s="131"/>
    </row>
    <row r="14" spans="1:11" x14ac:dyDescent="0.25">
      <c r="A14" s="128"/>
      <c r="B14" s="16"/>
      <c r="C14" s="16"/>
      <c r="D14" s="16"/>
      <c r="E14" s="16"/>
      <c r="F14" s="16"/>
      <c r="G14" s="16"/>
      <c r="H14" s="16"/>
      <c r="I14" s="16"/>
      <c r="J14" s="16"/>
      <c r="K14" s="131"/>
    </row>
    <row r="15" spans="1:11" x14ac:dyDescent="0.25">
      <c r="A15" s="128"/>
      <c r="B15" s="16"/>
      <c r="C15" s="16"/>
      <c r="D15" s="16"/>
      <c r="E15" s="16"/>
      <c r="F15" s="16"/>
      <c r="G15" s="16"/>
      <c r="H15" s="16"/>
      <c r="I15" s="16"/>
      <c r="J15" s="16"/>
      <c r="K15" s="131"/>
    </row>
    <row r="16" spans="1:11" x14ac:dyDescent="0.25">
      <c r="A16" s="128"/>
      <c r="B16" s="16"/>
      <c r="C16" s="16" t="s">
        <v>26</v>
      </c>
      <c r="D16" s="16" t="s">
        <v>27</v>
      </c>
      <c r="E16" s="16"/>
      <c r="F16" s="16"/>
      <c r="G16" s="16"/>
      <c r="H16" s="16"/>
      <c r="I16" s="16"/>
      <c r="J16" s="16"/>
      <c r="K16" s="131"/>
    </row>
    <row r="17" spans="1:11" x14ac:dyDescent="0.25">
      <c r="A17" s="128"/>
      <c r="B17" s="16"/>
      <c r="C17" s="16" t="s">
        <v>28</v>
      </c>
      <c r="D17" s="16" t="s">
        <v>41</v>
      </c>
      <c r="E17" s="16"/>
      <c r="F17" s="16"/>
      <c r="G17" s="16"/>
      <c r="H17" s="16"/>
      <c r="I17" s="16"/>
      <c r="J17" s="16"/>
      <c r="K17" s="131"/>
    </row>
    <row r="18" spans="1:11" x14ac:dyDescent="0.25">
      <c r="A18" s="128"/>
      <c r="B18" s="16"/>
      <c r="C18" s="16" t="s">
        <v>29</v>
      </c>
      <c r="D18" s="16" t="s">
        <v>34</v>
      </c>
      <c r="E18" s="16"/>
      <c r="F18" s="16"/>
      <c r="G18" s="16"/>
      <c r="H18" s="16"/>
      <c r="I18" s="16"/>
      <c r="J18" s="16"/>
      <c r="K18" s="131"/>
    </row>
    <row r="19" spans="1:11" x14ac:dyDescent="0.25">
      <c r="A19" s="128"/>
      <c r="B19" s="16"/>
      <c r="C19" s="16" t="s">
        <v>30</v>
      </c>
      <c r="D19" s="16" t="s">
        <v>31</v>
      </c>
      <c r="E19" s="16"/>
      <c r="F19" s="16"/>
      <c r="G19" s="16"/>
      <c r="H19" s="16"/>
      <c r="I19" s="16"/>
      <c r="J19" s="16"/>
      <c r="K19" s="131"/>
    </row>
    <row r="20" spans="1:11" x14ac:dyDescent="0.25">
      <c r="A20" s="128"/>
      <c r="B20" s="16"/>
      <c r="C20" s="16" t="s">
        <v>32</v>
      </c>
      <c r="D20" s="16" t="s">
        <v>33</v>
      </c>
      <c r="E20" s="16"/>
      <c r="F20" s="16"/>
      <c r="G20" s="16"/>
      <c r="H20" s="16"/>
      <c r="I20" s="16"/>
      <c r="J20" s="16"/>
      <c r="K20" s="131"/>
    </row>
    <row r="21" spans="1:11" x14ac:dyDescent="0.25">
      <c r="A21" s="128"/>
      <c r="B21" s="16"/>
      <c r="C21" s="16"/>
      <c r="D21" s="16"/>
      <c r="E21" s="16"/>
      <c r="F21" s="16"/>
      <c r="G21" s="16"/>
      <c r="H21" s="16"/>
      <c r="I21" s="16"/>
      <c r="J21" s="16"/>
      <c r="K21" s="131"/>
    </row>
    <row r="22" spans="1:11" x14ac:dyDescent="0.25">
      <c r="A22" s="128"/>
      <c r="B22" s="16"/>
      <c r="C22" s="16"/>
      <c r="D22" s="16"/>
      <c r="E22" s="16"/>
      <c r="F22" s="16"/>
      <c r="G22" s="16"/>
      <c r="H22" s="16"/>
      <c r="I22" s="16"/>
      <c r="J22" s="16"/>
      <c r="K22" s="131"/>
    </row>
    <row r="23" spans="1:11" x14ac:dyDescent="0.25">
      <c r="A23" s="128"/>
      <c r="B23" s="16"/>
      <c r="C23" s="16"/>
      <c r="D23" s="16"/>
      <c r="E23" s="16"/>
      <c r="F23" s="16"/>
      <c r="G23" s="16"/>
      <c r="H23" s="16"/>
      <c r="I23" s="16"/>
      <c r="J23" s="16"/>
      <c r="K23" s="131"/>
    </row>
    <row r="24" spans="1:11" x14ac:dyDescent="0.25">
      <c r="A24" s="128"/>
      <c r="B24" s="16"/>
      <c r="C24" s="16"/>
      <c r="D24" s="16"/>
      <c r="E24" s="16"/>
      <c r="F24" s="16"/>
      <c r="G24" s="16"/>
      <c r="H24" s="16"/>
      <c r="I24" s="16"/>
      <c r="J24" s="16"/>
      <c r="K24" s="131"/>
    </row>
    <row r="25" spans="1:11" ht="15" customHeight="1" x14ac:dyDescent="0.25">
      <c r="A25" s="128"/>
      <c r="B25" s="16"/>
      <c r="C25" s="134" t="s">
        <v>25</v>
      </c>
      <c r="D25" s="134"/>
      <c r="E25" s="134"/>
      <c r="F25" s="134"/>
      <c r="G25" s="134"/>
      <c r="H25" s="134"/>
      <c r="I25" s="134"/>
      <c r="J25" s="16"/>
      <c r="K25" s="131"/>
    </row>
    <row r="26" spans="1:11" x14ac:dyDescent="0.25">
      <c r="A26" s="128"/>
      <c r="B26" s="16"/>
      <c r="C26" s="134"/>
      <c r="D26" s="134"/>
      <c r="E26" s="134"/>
      <c r="F26" s="134"/>
      <c r="G26" s="134"/>
      <c r="H26" s="134"/>
      <c r="I26" s="134"/>
      <c r="J26" s="16"/>
      <c r="K26" s="131"/>
    </row>
    <row r="27" spans="1:11" x14ac:dyDescent="0.25">
      <c r="A27" s="128"/>
      <c r="B27" s="16"/>
      <c r="C27" s="16"/>
      <c r="D27" s="16"/>
      <c r="E27" s="16"/>
      <c r="F27" s="16"/>
      <c r="G27" s="16"/>
      <c r="H27" s="16"/>
      <c r="I27" s="16"/>
      <c r="J27" s="16"/>
      <c r="K27" s="131"/>
    </row>
    <row r="28" spans="1:11" x14ac:dyDescent="0.25">
      <c r="A28" s="128"/>
      <c r="B28" s="16"/>
      <c r="C28" s="16"/>
      <c r="D28" s="16"/>
      <c r="E28" s="16"/>
      <c r="F28" s="16"/>
      <c r="G28" s="16"/>
      <c r="H28" s="16"/>
      <c r="I28" s="16"/>
      <c r="J28" s="16"/>
      <c r="K28" s="131"/>
    </row>
    <row r="29" spans="1:11" ht="15" customHeight="1" x14ac:dyDescent="0.25">
      <c r="A29" s="128"/>
      <c r="B29" s="16"/>
      <c r="C29" s="134" t="s">
        <v>163</v>
      </c>
      <c r="D29" s="134"/>
      <c r="E29" s="134"/>
      <c r="F29" s="134"/>
      <c r="G29" s="134"/>
      <c r="H29" s="134"/>
      <c r="I29" s="16"/>
      <c r="J29" s="16"/>
      <c r="K29" s="131"/>
    </row>
    <row r="30" spans="1:11" x14ac:dyDescent="0.25">
      <c r="A30" s="128"/>
      <c r="B30" s="16"/>
      <c r="C30" s="134"/>
      <c r="D30" s="134"/>
      <c r="E30" s="134"/>
      <c r="F30" s="134"/>
      <c r="G30" s="134"/>
      <c r="H30" s="134"/>
      <c r="I30" s="16"/>
      <c r="J30" s="16"/>
      <c r="K30" s="131"/>
    </row>
    <row r="31" spans="1:11" x14ac:dyDescent="0.25">
      <c r="A31" s="128"/>
      <c r="B31" s="16"/>
      <c r="C31" s="16"/>
      <c r="D31" s="16"/>
      <c r="E31" s="16"/>
      <c r="F31" s="16"/>
      <c r="G31" s="16"/>
      <c r="H31" s="16"/>
      <c r="I31" s="16"/>
      <c r="J31" s="16"/>
      <c r="K31" s="131"/>
    </row>
    <row r="32" spans="1:11" x14ac:dyDescent="0.25">
      <c r="A32" s="129"/>
      <c r="B32" s="17"/>
      <c r="C32" s="17"/>
      <c r="D32" s="17"/>
      <c r="E32" s="17"/>
      <c r="F32" s="17"/>
      <c r="G32" s="17"/>
      <c r="H32" s="17"/>
      <c r="I32" s="17"/>
      <c r="J32" s="17"/>
      <c r="K32" s="132"/>
    </row>
  </sheetData>
  <mergeCells count="6">
    <mergeCell ref="A1:A32"/>
    <mergeCell ref="K1:K32"/>
    <mergeCell ref="C10:I10"/>
    <mergeCell ref="C29:H30"/>
    <mergeCell ref="G2:J3"/>
    <mergeCell ref="C25:I26"/>
  </mergeCells>
  <pageMargins left="0.70866141732283472" right="0.70866141732283472" top="0.74803149606299213" bottom="0.74803149606299213" header="0.31496062992125984" footer="0.31496062992125984"/>
  <pageSetup paperSize="9" scale="94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4FBA3-849A-49C4-B681-30348DB02F52}">
  <sheetPr>
    <pageSetUpPr fitToPage="1"/>
  </sheetPr>
  <dimension ref="A1:O54"/>
  <sheetViews>
    <sheetView zoomScaleNormal="100" zoomScaleSheetLayoutView="85" zoomScalePageLayoutView="85" workbookViewId="0">
      <selection activeCell="M9" sqref="M9"/>
    </sheetView>
  </sheetViews>
  <sheetFormatPr baseColWidth="10" defaultRowHeight="15" x14ac:dyDescent="0.25"/>
  <cols>
    <col min="10" max="10" width="12.85546875" customWidth="1"/>
    <col min="11" max="11" width="10.140625" customWidth="1"/>
  </cols>
  <sheetData>
    <row r="1" spans="1:13" ht="15.75" x14ac:dyDescent="0.25">
      <c r="A1" s="12" t="s">
        <v>16</v>
      </c>
      <c r="B1" s="12"/>
      <c r="C1" s="12"/>
    </row>
    <row r="3" spans="1:13" ht="15.75" x14ac:dyDescent="0.25">
      <c r="A3" s="11" t="s">
        <v>17</v>
      </c>
      <c r="B3" s="11"/>
      <c r="C3" s="11"/>
    </row>
    <row r="4" spans="1:13" ht="15.75" thickBot="1" x14ac:dyDescent="0.3">
      <c r="A4" s="3"/>
      <c r="B4" s="3"/>
      <c r="C4" s="3"/>
    </row>
    <row r="5" spans="1:13" x14ac:dyDescent="0.25">
      <c r="A5" s="142"/>
      <c r="B5" s="140" t="s">
        <v>0</v>
      </c>
      <c r="C5" s="141"/>
      <c r="D5" s="140" t="s">
        <v>0</v>
      </c>
      <c r="E5" s="141"/>
      <c r="F5" s="140" t="s">
        <v>164</v>
      </c>
      <c r="G5" s="141"/>
      <c r="H5" s="140" t="s">
        <v>164</v>
      </c>
      <c r="I5" s="141"/>
      <c r="J5" s="136" t="s">
        <v>1</v>
      </c>
      <c r="K5" s="137"/>
    </row>
    <row r="6" spans="1:13" x14ac:dyDescent="0.25">
      <c r="A6" s="143"/>
      <c r="B6" s="144">
        <v>2022</v>
      </c>
      <c r="C6" s="144"/>
      <c r="D6" s="144">
        <v>2023</v>
      </c>
      <c r="E6" s="144"/>
      <c r="F6" s="144">
        <v>2023</v>
      </c>
      <c r="G6" s="144"/>
      <c r="H6" s="144">
        <v>2024</v>
      </c>
      <c r="I6" s="144"/>
      <c r="J6" s="138"/>
      <c r="K6" s="139"/>
    </row>
    <row r="7" spans="1:13" x14ac:dyDescent="0.25">
      <c r="A7" s="6" t="s">
        <v>2</v>
      </c>
      <c r="B7" s="112" t="s">
        <v>3</v>
      </c>
      <c r="C7" s="112" t="s">
        <v>4</v>
      </c>
      <c r="D7" s="86" t="s">
        <v>3</v>
      </c>
      <c r="E7" s="86" t="s">
        <v>4</v>
      </c>
      <c r="F7" s="86" t="s">
        <v>3</v>
      </c>
      <c r="G7" s="86" t="s">
        <v>4</v>
      </c>
      <c r="H7" s="86" t="s">
        <v>3</v>
      </c>
      <c r="I7" s="86" t="s">
        <v>4</v>
      </c>
      <c r="J7" s="86" t="s">
        <v>5</v>
      </c>
      <c r="K7" s="87" t="s">
        <v>6</v>
      </c>
    </row>
    <row r="8" spans="1:13" x14ac:dyDescent="0.25">
      <c r="A8" s="7" t="s">
        <v>7</v>
      </c>
      <c r="B8" s="5">
        <v>3928815.2029799973</v>
      </c>
      <c r="C8" s="100">
        <v>2746562.9138440001</v>
      </c>
      <c r="D8" s="5">
        <v>3989095.3988499986</v>
      </c>
      <c r="E8" s="4">
        <v>2539842.5622979999</v>
      </c>
      <c r="F8" s="100">
        <v>1045049.8980500002</v>
      </c>
      <c r="G8" s="100">
        <v>561039.68851600005</v>
      </c>
      <c r="H8" s="5">
        <v>980198.9990200001</v>
      </c>
      <c r="I8" s="100">
        <v>614648.44611999998</v>
      </c>
      <c r="J8" s="113">
        <v>-6.2055313484081411</v>
      </c>
      <c r="K8" s="114">
        <v>9.5552522756099236</v>
      </c>
      <c r="L8" s="122"/>
      <c r="M8" s="1"/>
    </row>
    <row r="9" spans="1:13" x14ac:dyDescent="0.25">
      <c r="A9" s="7" t="s">
        <v>8</v>
      </c>
      <c r="B9" s="5">
        <v>935891.92321999965</v>
      </c>
      <c r="C9" s="100">
        <v>681135.10884700005</v>
      </c>
      <c r="D9" s="5">
        <v>898548.14097000007</v>
      </c>
      <c r="E9" s="4">
        <v>468995.488296</v>
      </c>
      <c r="F9" s="100">
        <v>123648.45963999997</v>
      </c>
      <c r="G9" s="100">
        <v>64748.683298999997</v>
      </c>
      <c r="H9" s="5">
        <v>166124.40851999997</v>
      </c>
      <c r="I9" s="100">
        <v>102894.833585</v>
      </c>
      <c r="J9" s="113">
        <v>34.352186031001011</v>
      </c>
      <c r="K9" s="114">
        <v>58.914171443219367</v>
      </c>
      <c r="L9" s="122"/>
      <c r="M9" s="1"/>
    </row>
    <row r="10" spans="1:13" x14ac:dyDescent="0.25">
      <c r="A10" s="7" t="s">
        <v>9</v>
      </c>
      <c r="B10" s="5">
        <v>1266443.3042299992</v>
      </c>
      <c r="C10" s="100">
        <v>694356.39236699999</v>
      </c>
      <c r="D10" s="5">
        <v>1204095.1969699999</v>
      </c>
      <c r="E10" s="4">
        <v>451086.735185</v>
      </c>
      <c r="F10" s="100">
        <v>169709.13558999999</v>
      </c>
      <c r="G10" s="100">
        <v>87503.901071999993</v>
      </c>
      <c r="H10" s="5">
        <v>254611.91373999996</v>
      </c>
      <c r="I10" s="100">
        <v>87905.401396999994</v>
      </c>
      <c r="J10" s="113">
        <v>50.028407636885532</v>
      </c>
      <c r="K10" s="114">
        <v>0.45883705764116534</v>
      </c>
      <c r="L10" s="122"/>
      <c r="M10" s="1"/>
    </row>
    <row r="11" spans="1:13" x14ac:dyDescent="0.25">
      <c r="A11" s="7" t="s">
        <v>10</v>
      </c>
      <c r="B11" s="5">
        <v>953927.32602000074</v>
      </c>
      <c r="C11" s="100">
        <v>345694.53497199999</v>
      </c>
      <c r="D11" s="5">
        <v>918176.46219000011</v>
      </c>
      <c r="E11" s="4">
        <v>279293.29224799998</v>
      </c>
      <c r="F11" s="100">
        <v>163301.22197000004</v>
      </c>
      <c r="G11" s="100">
        <v>52882.657400999997</v>
      </c>
      <c r="H11" s="5">
        <v>173968.43656</v>
      </c>
      <c r="I11" s="100">
        <v>57323.779742999999</v>
      </c>
      <c r="J11" s="113">
        <v>6.5322319461636527</v>
      </c>
      <c r="K11" s="114">
        <v>8.3980695378519723</v>
      </c>
      <c r="L11" s="122"/>
      <c r="M11" s="1"/>
    </row>
    <row r="12" spans="1:13" x14ac:dyDescent="0.25">
      <c r="A12" s="7" t="s">
        <v>11</v>
      </c>
      <c r="B12" s="5">
        <v>1670755.3000000005</v>
      </c>
      <c r="C12" s="100">
        <v>611349.08357699995</v>
      </c>
      <c r="D12" s="5">
        <v>1605292.7265999995</v>
      </c>
      <c r="E12" s="4">
        <v>557695.45481400006</v>
      </c>
      <c r="F12" s="100">
        <v>271073.68158999999</v>
      </c>
      <c r="G12" s="100">
        <v>83999.714525999996</v>
      </c>
      <c r="H12" s="5">
        <v>312506.86547000002</v>
      </c>
      <c r="I12" s="100">
        <v>91636.853510999994</v>
      </c>
      <c r="J12" s="113">
        <v>15.284841979852503</v>
      </c>
      <c r="K12" s="114">
        <v>9.091863023696483</v>
      </c>
      <c r="L12" s="122"/>
      <c r="M12" s="1"/>
    </row>
    <row r="13" spans="1:13" x14ac:dyDescent="0.25">
      <c r="A13" s="7" t="s">
        <v>12</v>
      </c>
      <c r="B13" s="5">
        <v>421848.8744999998</v>
      </c>
      <c r="C13" s="100">
        <v>129384.33500200001</v>
      </c>
      <c r="D13" s="5">
        <v>266510.44422999985</v>
      </c>
      <c r="E13" s="4">
        <v>63276.130989999998</v>
      </c>
      <c r="F13" s="100">
        <v>34696.633649999989</v>
      </c>
      <c r="G13" s="100">
        <v>13045.259484</v>
      </c>
      <c r="H13" s="5">
        <v>64625.396370000002</v>
      </c>
      <c r="I13" s="100">
        <v>10560.393941</v>
      </c>
      <c r="J13" s="113">
        <v>86.258404840955009</v>
      </c>
      <c r="K13" s="114">
        <v>-19.048034621677594</v>
      </c>
      <c r="L13" s="122"/>
      <c r="M13" s="1"/>
    </row>
    <row r="14" spans="1:13" x14ac:dyDescent="0.25">
      <c r="A14" s="7" t="s">
        <v>13</v>
      </c>
      <c r="B14" s="5">
        <v>1474084.9553699992</v>
      </c>
      <c r="C14" s="100">
        <v>540643.527734</v>
      </c>
      <c r="D14" s="5">
        <v>1440068.5540999998</v>
      </c>
      <c r="E14" s="4">
        <v>440580.09007799998</v>
      </c>
      <c r="F14" s="100">
        <v>225322.21163000006</v>
      </c>
      <c r="G14" s="100">
        <v>71361.177716000006</v>
      </c>
      <c r="H14" s="5">
        <v>279728.73889000004</v>
      </c>
      <c r="I14" s="100">
        <v>76781.591211999999</v>
      </c>
      <c r="J14" s="113">
        <v>24.146100318481043</v>
      </c>
      <c r="K14" s="114">
        <v>7.5957455713131745</v>
      </c>
      <c r="L14" s="122"/>
      <c r="M14" s="1"/>
    </row>
    <row r="15" spans="1:13" x14ac:dyDescent="0.25">
      <c r="A15" s="7" t="s">
        <v>14</v>
      </c>
      <c r="B15" s="5">
        <v>3496992.9328800002</v>
      </c>
      <c r="C15" s="100">
        <v>1910398.7102109999</v>
      </c>
      <c r="D15" s="5">
        <v>3454001.956199999</v>
      </c>
      <c r="E15" s="4">
        <v>1466019.675149</v>
      </c>
      <c r="F15" s="100">
        <v>485675.28255000006</v>
      </c>
      <c r="G15" s="100">
        <v>249049.55702499999</v>
      </c>
      <c r="H15" s="5">
        <v>692079.2869500001</v>
      </c>
      <c r="I15" s="100">
        <v>248262.77475000001</v>
      </c>
      <c r="J15" s="113">
        <v>42.49835472711149</v>
      </c>
      <c r="K15" s="114">
        <v>-0.31591394275035689</v>
      </c>
      <c r="L15" s="122"/>
      <c r="M15" s="1"/>
    </row>
    <row r="16" spans="1:13" ht="15.75" thickBot="1" x14ac:dyDescent="0.3">
      <c r="A16" s="8" t="s">
        <v>15</v>
      </c>
      <c r="B16" s="101">
        <v>14148759.819199996</v>
      </c>
      <c r="C16" s="101">
        <v>7659524.6065539997</v>
      </c>
      <c r="D16" s="101">
        <v>13775788.880109996</v>
      </c>
      <c r="E16" s="101">
        <v>6266789.4290580004</v>
      </c>
      <c r="F16" s="101">
        <v>2518476.5246699993</v>
      </c>
      <c r="G16" s="101">
        <v>1183630.639039</v>
      </c>
      <c r="H16" s="101">
        <v>2923844.0455200006</v>
      </c>
      <c r="I16" s="101">
        <v>1290014.0742589999</v>
      </c>
      <c r="J16" s="115">
        <v>16.095743473452366</v>
      </c>
      <c r="K16" s="116">
        <v>8.9878912991280373</v>
      </c>
      <c r="L16" s="122"/>
    </row>
    <row r="17" spans="1:11" x14ac:dyDescent="0.25">
      <c r="A17" t="s">
        <v>18</v>
      </c>
      <c r="D17" s="1"/>
      <c r="E17" s="1"/>
      <c r="F17" s="1"/>
      <c r="G17" s="1"/>
      <c r="H17" s="1"/>
      <c r="I17" s="1"/>
      <c r="J17" s="2"/>
      <c r="K17" s="2"/>
    </row>
    <row r="18" spans="1:11" x14ac:dyDescent="0.25">
      <c r="A18" s="121" t="s">
        <v>152</v>
      </c>
      <c r="B18" s="121"/>
      <c r="C18" s="121"/>
      <c r="D18" s="121"/>
      <c r="E18" s="121"/>
      <c r="F18" s="121"/>
      <c r="G18" s="121"/>
      <c r="H18" s="121"/>
      <c r="I18" s="118"/>
      <c r="J18" s="118"/>
      <c r="K18" s="118"/>
    </row>
    <row r="37" spans="1:15" ht="15.75" x14ac:dyDescent="0.25">
      <c r="A37" s="12" t="s">
        <v>19</v>
      </c>
      <c r="B37" s="12"/>
      <c r="C37" s="12"/>
    </row>
    <row r="38" spans="1:15" ht="15.75" x14ac:dyDescent="0.25">
      <c r="A38" s="13"/>
      <c r="B38" s="13"/>
      <c r="C38" s="13"/>
    </row>
    <row r="39" spans="1:15" ht="15.75" x14ac:dyDescent="0.25">
      <c r="A39" s="11" t="s">
        <v>20</v>
      </c>
      <c r="B39" s="11"/>
      <c r="C39" s="11"/>
    </row>
    <row r="40" spans="1:15" ht="15.75" thickBot="1" x14ac:dyDescent="0.3">
      <c r="A40" s="3"/>
      <c r="B40" s="3"/>
      <c r="C40" s="3"/>
    </row>
    <row r="41" spans="1:15" x14ac:dyDescent="0.25">
      <c r="A41" s="142"/>
      <c r="B41" s="140" t="s">
        <v>0</v>
      </c>
      <c r="C41" s="141"/>
      <c r="D41" s="140" t="s">
        <v>0</v>
      </c>
      <c r="E41" s="141"/>
      <c r="F41" s="140" t="s">
        <v>164</v>
      </c>
      <c r="G41" s="141"/>
      <c r="H41" s="140" t="s">
        <v>164</v>
      </c>
      <c r="I41" s="141"/>
      <c r="J41" s="136" t="s">
        <v>1</v>
      </c>
      <c r="K41" s="137"/>
    </row>
    <row r="42" spans="1:15" x14ac:dyDescent="0.25">
      <c r="A42" s="143"/>
      <c r="B42" s="144">
        <v>2022</v>
      </c>
      <c r="C42" s="144"/>
      <c r="D42" s="144">
        <v>2023</v>
      </c>
      <c r="E42" s="144"/>
      <c r="F42" s="144">
        <v>2023</v>
      </c>
      <c r="G42" s="144"/>
      <c r="H42" s="144">
        <v>2024</v>
      </c>
      <c r="I42" s="144"/>
      <c r="J42" s="138"/>
      <c r="K42" s="139"/>
    </row>
    <row r="43" spans="1:15" x14ac:dyDescent="0.25">
      <c r="A43" s="6" t="s">
        <v>2</v>
      </c>
      <c r="B43" s="112" t="s">
        <v>3</v>
      </c>
      <c r="C43" s="112" t="s">
        <v>4</v>
      </c>
      <c r="D43" s="86" t="s">
        <v>3</v>
      </c>
      <c r="E43" s="86" t="s">
        <v>4</v>
      </c>
      <c r="F43" s="86" t="s">
        <v>3</v>
      </c>
      <c r="G43" s="86" t="s">
        <v>4</v>
      </c>
      <c r="H43" s="86" t="s">
        <v>3</v>
      </c>
      <c r="I43" s="86" t="s">
        <v>4</v>
      </c>
      <c r="J43" s="86" t="s">
        <v>5</v>
      </c>
      <c r="K43" s="87" t="s">
        <v>6</v>
      </c>
    </row>
    <row r="44" spans="1:15" x14ac:dyDescent="0.25">
      <c r="A44" s="7" t="s">
        <v>7</v>
      </c>
      <c r="B44" s="5">
        <v>417250.03679000004</v>
      </c>
      <c r="C44" s="100">
        <v>159992.90934899999</v>
      </c>
      <c r="D44" s="5">
        <v>418928.03596999968</v>
      </c>
      <c r="E44" s="4">
        <v>150442.138633</v>
      </c>
      <c r="F44" s="100">
        <v>65241.161010000033</v>
      </c>
      <c r="G44" s="100">
        <v>28615.273240999999</v>
      </c>
      <c r="H44" s="5">
        <v>84579.58713</v>
      </c>
      <c r="I44" s="100">
        <v>39181.012114999998</v>
      </c>
      <c r="J44" s="113">
        <v>29.641449999695457</v>
      </c>
      <c r="K44" s="114">
        <v>36.923424721527368</v>
      </c>
      <c r="O44" s="118"/>
    </row>
    <row r="45" spans="1:15" x14ac:dyDescent="0.25">
      <c r="A45" s="7" t="s">
        <v>8</v>
      </c>
      <c r="B45" s="5">
        <v>1179078.7971600015</v>
      </c>
      <c r="C45" s="100">
        <v>1474117.621</v>
      </c>
      <c r="D45" s="5">
        <v>1241531.2384300004</v>
      </c>
      <c r="E45" s="4">
        <v>1561690.242507</v>
      </c>
      <c r="F45" s="100">
        <v>245429.40523000006</v>
      </c>
      <c r="G45" s="100">
        <v>257698.60707100001</v>
      </c>
      <c r="H45" s="5">
        <v>219254.43266999998</v>
      </c>
      <c r="I45" s="100">
        <v>237323.71134499999</v>
      </c>
      <c r="J45" s="113">
        <v>-10.664970049318518</v>
      </c>
      <c r="K45" s="114">
        <v>-7.9064826766356608</v>
      </c>
    </row>
    <row r="46" spans="1:15" x14ac:dyDescent="0.25">
      <c r="A46" s="7" t="s">
        <v>9</v>
      </c>
      <c r="B46" s="5">
        <v>282957.26388999983</v>
      </c>
      <c r="C46" s="100">
        <v>189673.58576799999</v>
      </c>
      <c r="D46" s="5">
        <v>326018.55759999983</v>
      </c>
      <c r="E46" s="4">
        <v>166173.75246700001</v>
      </c>
      <c r="F46" s="100">
        <v>32121.83325</v>
      </c>
      <c r="G46" s="100">
        <v>19058.655170000002</v>
      </c>
      <c r="H46" s="5">
        <v>63112.410569999993</v>
      </c>
      <c r="I46" s="100">
        <v>28159.106371999998</v>
      </c>
      <c r="J46" s="113">
        <v>96.478233601439896</v>
      </c>
      <c r="K46" s="114">
        <v>47.749702803400872</v>
      </c>
    </row>
    <row r="47" spans="1:15" x14ac:dyDescent="0.25">
      <c r="A47" s="7" t="s">
        <v>10</v>
      </c>
      <c r="B47" s="5">
        <v>345548.77513999998</v>
      </c>
      <c r="C47" s="100">
        <v>283169.63616499997</v>
      </c>
      <c r="D47" s="5">
        <v>414708.28697999998</v>
      </c>
      <c r="E47" s="4">
        <v>343847.569166</v>
      </c>
      <c r="F47" s="100">
        <v>60344.657220000016</v>
      </c>
      <c r="G47" s="100">
        <v>52176.964474</v>
      </c>
      <c r="H47" s="5">
        <v>73370.772590000008</v>
      </c>
      <c r="I47" s="100">
        <v>35773.479926</v>
      </c>
      <c r="J47" s="113">
        <v>21.586194984106648</v>
      </c>
      <c r="K47" s="114">
        <v>-31.43817336513305</v>
      </c>
    </row>
    <row r="48" spans="1:15" x14ac:dyDescent="0.25">
      <c r="A48" s="7" t="s">
        <v>11</v>
      </c>
      <c r="B48" s="5">
        <v>1159395.7144000006</v>
      </c>
      <c r="C48" s="100">
        <v>1804811.597996</v>
      </c>
      <c r="D48" s="5">
        <v>1177049.6585600006</v>
      </c>
      <c r="E48" s="4">
        <v>2187833.1155030001</v>
      </c>
      <c r="F48" s="100">
        <v>250548.20474000002</v>
      </c>
      <c r="G48" s="100">
        <v>496372.63964100002</v>
      </c>
      <c r="H48" s="5">
        <v>185577.12370999993</v>
      </c>
      <c r="I48" s="100">
        <v>369791.20550400001</v>
      </c>
      <c r="J48" s="113">
        <v>-25.93156917544956</v>
      </c>
      <c r="K48" s="114">
        <v>-25.501291575730207</v>
      </c>
    </row>
    <row r="49" spans="1:11" x14ac:dyDescent="0.25">
      <c r="A49" s="7" t="s">
        <v>12</v>
      </c>
      <c r="B49" s="5">
        <v>323547.46081000019</v>
      </c>
      <c r="C49" s="100">
        <v>106902.15734200001</v>
      </c>
      <c r="D49" s="5">
        <v>331431.85480999999</v>
      </c>
      <c r="E49" s="4">
        <v>80290.888533999998</v>
      </c>
      <c r="F49" s="100">
        <v>37724.976119999999</v>
      </c>
      <c r="G49" s="100">
        <v>9904.5148669999999</v>
      </c>
      <c r="H49" s="5">
        <v>48085.625379999998</v>
      </c>
      <c r="I49" s="100">
        <v>13389.326293</v>
      </c>
      <c r="J49" s="113">
        <v>27.463633713229235</v>
      </c>
      <c r="K49" s="114">
        <v>35.184069818611142</v>
      </c>
    </row>
    <row r="50" spans="1:11" x14ac:dyDescent="0.25">
      <c r="A50" s="7" t="s">
        <v>13</v>
      </c>
      <c r="B50" s="5">
        <v>1304796.9503900004</v>
      </c>
      <c r="C50" s="100">
        <v>987742.58593399997</v>
      </c>
      <c r="D50" s="5">
        <v>1509619.6476199995</v>
      </c>
      <c r="E50" s="4">
        <v>1009497.465016</v>
      </c>
      <c r="F50" s="100">
        <v>209187.40377999996</v>
      </c>
      <c r="G50" s="100">
        <v>163489.36931400001</v>
      </c>
      <c r="H50" s="5">
        <v>202935.51013000001</v>
      </c>
      <c r="I50" s="100">
        <v>162817.49874099999</v>
      </c>
      <c r="J50" s="113">
        <v>-2.9886568392879913</v>
      </c>
      <c r="K50" s="114">
        <v>-0.41095673426301976</v>
      </c>
    </row>
    <row r="51" spans="1:11" x14ac:dyDescent="0.25">
      <c r="A51" s="7" t="s">
        <v>14</v>
      </c>
      <c r="B51" s="5">
        <v>1834792.5929799993</v>
      </c>
      <c r="C51" s="100">
        <v>1399649.7868309999</v>
      </c>
      <c r="D51" s="5">
        <v>1953265.6361199976</v>
      </c>
      <c r="E51" s="4">
        <v>1504165.918816</v>
      </c>
      <c r="F51" s="100">
        <v>356828.33504000015</v>
      </c>
      <c r="G51" s="100">
        <v>255035.650509</v>
      </c>
      <c r="H51" s="5">
        <v>347242.54703000007</v>
      </c>
      <c r="I51" s="100">
        <v>219305.74890199999</v>
      </c>
      <c r="J51" s="113">
        <v>-2.6863864409550091</v>
      </c>
      <c r="K51" s="114">
        <v>-14.009767471994717</v>
      </c>
    </row>
    <row r="52" spans="1:11" ht="15.75" thickBot="1" x14ac:dyDescent="0.3">
      <c r="A52" s="8" t="s">
        <v>15</v>
      </c>
      <c r="B52" s="101">
        <v>6847367.5915600061</v>
      </c>
      <c r="C52" s="101">
        <v>6406059.8803850003</v>
      </c>
      <c r="D52" s="101">
        <v>7372552.9160899995</v>
      </c>
      <c r="E52" s="101">
        <v>7003941.0906419996</v>
      </c>
      <c r="F52" s="101">
        <v>1257425.9763900004</v>
      </c>
      <c r="G52" s="101">
        <v>1282351.674287</v>
      </c>
      <c r="H52" s="101">
        <v>1224158.00921</v>
      </c>
      <c r="I52" s="101">
        <v>1105741.089198</v>
      </c>
      <c r="J52" s="115">
        <v>-2.645719732585043</v>
      </c>
      <c r="K52" s="116">
        <v>-13.772398682069579</v>
      </c>
    </row>
    <row r="53" spans="1:11" x14ac:dyDescent="0.25">
      <c r="A53" t="s">
        <v>21</v>
      </c>
    </row>
    <row r="54" spans="1:11" x14ac:dyDescent="0.25">
      <c r="A54" s="121" t="s">
        <v>152</v>
      </c>
    </row>
  </sheetData>
  <mergeCells count="20">
    <mergeCell ref="B5:C5"/>
    <mergeCell ref="B6:C6"/>
    <mergeCell ref="B41:C41"/>
    <mergeCell ref="B42:C42"/>
    <mergeCell ref="J5:K6"/>
    <mergeCell ref="F5:G5"/>
    <mergeCell ref="H5:I5"/>
    <mergeCell ref="J41:K42"/>
    <mergeCell ref="A5:A6"/>
    <mergeCell ref="A41:A42"/>
    <mergeCell ref="F41:G41"/>
    <mergeCell ref="H41:I41"/>
    <mergeCell ref="D6:E6"/>
    <mergeCell ref="F6:G6"/>
    <mergeCell ref="H6:I6"/>
    <mergeCell ref="D42:E42"/>
    <mergeCell ref="F42:G42"/>
    <mergeCell ref="H42:I42"/>
    <mergeCell ref="D41:E41"/>
    <mergeCell ref="D5:E5"/>
  </mergeCells>
  <conditionalFormatting sqref="J44:K51">
    <cfRule type="cellIs" dxfId="21" priority="29" operator="lessThan">
      <formula>0</formula>
    </cfRule>
    <cfRule type="cellIs" dxfId="20" priority="30" operator="greaterThan">
      <formula>0</formula>
    </cfRule>
  </conditionalFormatting>
  <conditionalFormatting sqref="J8:K15">
    <cfRule type="cellIs" dxfId="19" priority="7" operator="lessThan">
      <formula>0</formula>
    </cfRule>
    <cfRule type="cellIs" dxfId="18" priority="8" operator="greaterThan">
      <formula>0</formula>
    </cfRule>
  </conditionalFormatting>
  <conditionalFormatting sqref="J16:K16 J52:K52">
    <cfRule type="cellIs" dxfId="17" priority="5" operator="lessThan">
      <formula>0</formula>
    </cfRule>
    <cfRule type="cellIs" dxfId="16" priority="6" operator="greaterThan">
      <formula>0</formula>
    </cfRule>
  </conditionalFormatting>
  <pageMargins left="0.7" right="0.7" top="0.75" bottom="0.75" header="0.3" footer="0.3"/>
  <pageSetup paperSize="9" scale="63" orientation="portrait" r:id="rId1"/>
  <headerFooter>
    <oddHeader>&amp;CExportaciones e Importaciones agroalimentarias por provincias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2A72E-AA40-44A6-9879-CD487047A71C}">
  <sheetPr>
    <pageSetUpPr fitToPage="1"/>
  </sheetPr>
  <dimension ref="A1:S64"/>
  <sheetViews>
    <sheetView zoomScale="70" zoomScaleNormal="70" zoomScaleSheetLayoutView="70" zoomScalePageLayoutView="70" workbookViewId="0">
      <selection activeCell="L60" sqref="L60"/>
    </sheetView>
  </sheetViews>
  <sheetFormatPr baseColWidth="10" defaultRowHeight="15" x14ac:dyDescent="0.25"/>
  <cols>
    <col min="1" max="1" width="27" customWidth="1"/>
    <col min="2" max="2" width="14.85546875" bestFit="1" customWidth="1"/>
    <col min="3" max="3" width="12.42578125" customWidth="1"/>
    <col min="4" max="4" width="12.85546875" customWidth="1"/>
    <col min="5" max="5" width="10.7109375" customWidth="1"/>
    <col min="6" max="6" width="2.85546875" customWidth="1"/>
    <col min="7" max="7" width="26.7109375" customWidth="1"/>
    <col min="8" max="8" width="13.28515625" customWidth="1"/>
    <col min="9" max="10" width="13" customWidth="1"/>
    <col min="11" max="11" width="10.42578125" customWidth="1"/>
  </cols>
  <sheetData>
    <row r="1" spans="1:14" ht="15.75" x14ac:dyDescent="0.25">
      <c r="A1" s="12" t="s">
        <v>35</v>
      </c>
      <c r="G1" s="12" t="s">
        <v>36</v>
      </c>
    </row>
    <row r="2" spans="1:14" ht="37.9" customHeight="1" x14ac:dyDescent="0.25">
      <c r="A2" s="145" t="s">
        <v>125</v>
      </c>
      <c r="B2" s="145"/>
      <c r="C2" s="145"/>
      <c r="D2" s="145"/>
      <c r="E2" s="145"/>
      <c r="F2" s="18"/>
      <c r="G2" s="145" t="s">
        <v>124</v>
      </c>
      <c r="H2" s="145"/>
      <c r="I2" s="145"/>
      <c r="J2" s="145"/>
      <c r="K2" s="145"/>
    </row>
    <row r="3" spans="1:14" ht="21.6" customHeight="1" thickBot="1" x14ac:dyDescent="0.3">
      <c r="A3" s="73" t="s">
        <v>182</v>
      </c>
      <c r="G3" s="73" t="s">
        <v>182</v>
      </c>
    </row>
    <row r="4" spans="1:14" ht="83.25" customHeight="1" x14ac:dyDescent="0.25">
      <c r="A4" s="14" t="s">
        <v>37</v>
      </c>
      <c r="B4" s="67" t="s">
        <v>183</v>
      </c>
      <c r="C4" s="43" t="s">
        <v>166</v>
      </c>
      <c r="D4" s="43" t="s">
        <v>184</v>
      </c>
      <c r="E4" s="44" t="s">
        <v>127</v>
      </c>
      <c r="G4" s="14" t="s">
        <v>37</v>
      </c>
      <c r="H4" s="67" t="s">
        <v>185</v>
      </c>
      <c r="I4" s="43" t="s">
        <v>167</v>
      </c>
      <c r="J4" s="43" t="s">
        <v>184</v>
      </c>
      <c r="K4" s="44" t="s">
        <v>40</v>
      </c>
      <c r="L4" s="118"/>
    </row>
    <row r="5" spans="1:14" x14ac:dyDescent="0.25">
      <c r="A5" s="30" t="s">
        <v>57</v>
      </c>
      <c r="B5" s="75">
        <v>558.74935670000002</v>
      </c>
      <c r="C5" s="75">
        <v>542.28886136000028</v>
      </c>
      <c r="D5" s="36">
        <f t="shared" ref="D5:D41" si="0">(B5/C5)-1</f>
        <v>3.0353740437741417E-2</v>
      </c>
      <c r="E5" s="45">
        <f t="shared" ref="E5:E41" si="1">B5/$B$41</f>
        <v>0.19110094382637555</v>
      </c>
      <c r="G5" s="30" t="s">
        <v>79</v>
      </c>
      <c r="H5" s="75">
        <v>202.93624208999998</v>
      </c>
      <c r="I5" s="75">
        <v>180.76903858</v>
      </c>
      <c r="J5" s="36">
        <f t="shared" ref="J5:J41" si="2">(H5/I5)-1</f>
        <v>0.12262721362093099</v>
      </c>
      <c r="K5" s="45">
        <f t="shared" ref="K5:K41" si="3">H5/$H$41</f>
        <v>0.1657761829463201</v>
      </c>
      <c r="L5" s="122"/>
      <c r="M5" s="74"/>
      <c r="N5" s="74"/>
    </row>
    <row r="6" spans="1:14" x14ac:dyDescent="0.25">
      <c r="A6" s="30" t="s">
        <v>58</v>
      </c>
      <c r="B6" s="75">
        <v>313.94322814000003</v>
      </c>
      <c r="C6" s="75">
        <v>288.81281875000008</v>
      </c>
      <c r="D6" s="36">
        <f t="shared" si="0"/>
        <v>8.7012790840676368E-2</v>
      </c>
      <c r="E6" s="45">
        <f t="shared" si="1"/>
        <v>0.10737345195310029</v>
      </c>
      <c r="G6" s="30" t="s">
        <v>61</v>
      </c>
      <c r="H6" s="75">
        <v>164.39951505000002</v>
      </c>
      <c r="I6" s="75">
        <v>125.32373106</v>
      </c>
      <c r="J6" s="36">
        <f t="shared" si="2"/>
        <v>0.31179876037437859</v>
      </c>
      <c r="K6" s="45">
        <f t="shared" si="3"/>
        <v>0.13429599268487721</v>
      </c>
      <c r="M6" s="120"/>
      <c r="N6" s="74"/>
    </row>
    <row r="7" spans="1:14" x14ac:dyDescent="0.25">
      <c r="A7" s="30" t="s">
        <v>59</v>
      </c>
      <c r="B7" s="75">
        <v>279.99332824999999</v>
      </c>
      <c r="C7" s="75">
        <v>159.05582115999999</v>
      </c>
      <c r="D7" s="36">
        <f t="shared" si="0"/>
        <v>0.76034631243294504</v>
      </c>
      <c r="E7" s="45">
        <f t="shared" si="1"/>
        <v>9.5762059771626357E-2</v>
      </c>
      <c r="G7" s="30" t="s">
        <v>58</v>
      </c>
      <c r="H7" s="75">
        <v>107.94581615000004</v>
      </c>
      <c r="I7" s="75">
        <v>139.11834216999995</v>
      </c>
      <c r="J7" s="36">
        <f t="shared" si="2"/>
        <v>-0.22407200613350953</v>
      </c>
      <c r="K7" s="45">
        <f t="shared" si="3"/>
        <v>8.8179642936504543E-2</v>
      </c>
      <c r="M7" s="74"/>
      <c r="N7" s="74"/>
    </row>
    <row r="8" spans="1:14" x14ac:dyDescent="0.25">
      <c r="A8" s="30" t="s">
        <v>61</v>
      </c>
      <c r="B8" s="75">
        <v>262.63443261999998</v>
      </c>
      <c r="C8" s="75">
        <v>203.07846792000001</v>
      </c>
      <c r="D8" s="36">
        <f t="shared" si="0"/>
        <v>0.29326577706633694</v>
      </c>
      <c r="E8" s="45">
        <f t="shared" si="1"/>
        <v>8.9825048303248681E-2</v>
      </c>
      <c r="G8" s="30" t="s">
        <v>81</v>
      </c>
      <c r="H8" s="75">
        <v>105.96790704</v>
      </c>
      <c r="I8" s="75">
        <v>144.29669849999999</v>
      </c>
      <c r="J8" s="36">
        <f t="shared" si="2"/>
        <v>-0.26562486777893946</v>
      </c>
      <c r="K8" s="45">
        <f t="shared" si="3"/>
        <v>8.6563912699787415E-2</v>
      </c>
      <c r="M8" s="74"/>
      <c r="N8" s="74"/>
    </row>
    <row r="9" spans="1:14" x14ac:dyDescent="0.25">
      <c r="A9" s="30" t="s">
        <v>60</v>
      </c>
      <c r="B9" s="75">
        <v>239.57235898000002</v>
      </c>
      <c r="C9" s="75">
        <v>204.62655537999999</v>
      </c>
      <c r="D9" s="36">
        <f t="shared" si="0"/>
        <v>0.17077843848323715</v>
      </c>
      <c r="E9" s="45">
        <f t="shared" si="1"/>
        <v>8.1937461523325747E-2</v>
      </c>
      <c r="G9" s="30" t="s">
        <v>59</v>
      </c>
      <c r="H9" s="75">
        <v>67.705546080000005</v>
      </c>
      <c r="I9" s="75">
        <v>36.908895520000002</v>
      </c>
      <c r="J9" s="36">
        <f t="shared" si="2"/>
        <v>0.83439642736835817</v>
      </c>
      <c r="K9" s="45">
        <f t="shared" si="3"/>
        <v>5.5307848799431701E-2</v>
      </c>
      <c r="M9" s="74"/>
      <c r="N9" s="74"/>
    </row>
    <row r="10" spans="1:14" x14ac:dyDescent="0.25">
      <c r="A10" s="30" t="s">
        <v>62</v>
      </c>
      <c r="B10" s="75">
        <v>238.52426912000001</v>
      </c>
      <c r="C10" s="75">
        <v>254.33859823999998</v>
      </c>
      <c r="D10" s="36">
        <f t="shared" si="0"/>
        <v>-6.2178250684063241E-2</v>
      </c>
      <c r="E10" s="45">
        <f t="shared" si="1"/>
        <v>8.1578998539773004E-2</v>
      </c>
      <c r="G10" s="30" t="s">
        <v>57</v>
      </c>
      <c r="H10" s="75">
        <v>57.674328129999999</v>
      </c>
      <c r="I10" s="75">
        <v>48.573781180000005</v>
      </c>
      <c r="J10" s="36">
        <f t="shared" si="2"/>
        <v>0.18735512716780423</v>
      </c>
      <c r="K10" s="45">
        <f t="shared" si="3"/>
        <v>4.7113467130946302E-2</v>
      </c>
      <c r="M10" s="74"/>
      <c r="N10" s="119"/>
    </row>
    <row r="11" spans="1:14" x14ac:dyDescent="0.25">
      <c r="A11" s="30" t="s">
        <v>63</v>
      </c>
      <c r="B11" s="75">
        <v>208.60413765000001</v>
      </c>
      <c r="C11" s="75">
        <v>148.64262577000002</v>
      </c>
      <c r="D11" s="36">
        <f t="shared" si="0"/>
        <v>0.40339378808324167</v>
      </c>
      <c r="E11" s="45">
        <f t="shared" si="1"/>
        <v>7.1345849642572234E-2</v>
      </c>
      <c r="G11" s="30" t="s">
        <v>76</v>
      </c>
      <c r="H11" s="75">
        <v>49.794423680000001</v>
      </c>
      <c r="I11" s="75">
        <v>62.245828639999999</v>
      </c>
      <c r="J11" s="36">
        <f t="shared" si="2"/>
        <v>-0.20003597400900464</v>
      </c>
      <c r="K11" s="45">
        <f t="shared" si="3"/>
        <v>4.0676467666240577E-2</v>
      </c>
      <c r="M11" s="74"/>
      <c r="N11" s="74"/>
    </row>
    <row r="12" spans="1:14" x14ac:dyDescent="0.25">
      <c r="A12" s="30" t="s">
        <v>64</v>
      </c>
      <c r="B12" s="75">
        <v>75.304277870000007</v>
      </c>
      <c r="C12" s="75">
        <v>81.72387737999999</v>
      </c>
      <c r="D12" s="36">
        <f t="shared" si="0"/>
        <v>-7.8552311953458909E-2</v>
      </c>
      <c r="E12" s="45">
        <f t="shared" si="1"/>
        <v>2.5755230681808579E-2</v>
      </c>
      <c r="G12" s="30" t="s">
        <v>62</v>
      </c>
      <c r="H12" s="75">
        <v>45.948968209999997</v>
      </c>
      <c r="I12" s="75">
        <v>61.966292450000012</v>
      </c>
      <c r="J12" s="36">
        <f t="shared" si="2"/>
        <v>-0.25848446964814353</v>
      </c>
      <c r="K12" s="45">
        <f t="shared" si="3"/>
        <v>3.7535161200025778E-2</v>
      </c>
      <c r="M12" s="74"/>
      <c r="N12" s="74"/>
    </row>
    <row r="13" spans="1:14" x14ac:dyDescent="0.25">
      <c r="A13" s="30" t="s">
        <v>65</v>
      </c>
      <c r="B13" s="75">
        <v>64.404439089999983</v>
      </c>
      <c r="C13" s="75">
        <v>74.29845795</v>
      </c>
      <c r="D13" s="36">
        <f t="shared" si="0"/>
        <v>-0.13316587090755383</v>
      </c>
      <c r="E13" s="45">
        <f t="shared" si="1"/>
        <v>2.2027316808734165E-2</v>
      </c>
      <c r="G13" s="30" t="s">
        <v>155</v>
      </c>
      <c r="H13" s="75">
        <v>42.240419920000008</v>
      </c>
      <c r="I13" s="75">
        <v>0.59088984</v>
      </c>
      <c r="J13" s="36">
        <f t="shared" si="2"/>
        <v>70.48611646461886</v>
      </c>
      <c r="K13" s="45">
        <f t="shared" si="3"/>
        <v>3.4505692567628178E-2</v>
      </c>
      <c r="M13" s="74"/>
      <c r="N13" s="120"/>
    </row>
    <row r="14" spans="1:14" x14ac:dyDescent="0.25">
      <c r="A14" s="30" t="s">
        <v>69</v>
      </c>
      <c r="B14" s="75">
        <v>37.666033129999995</v>
      </c>
      <c r="C14" s="75">
        <v>32.584983130000005</v>
      </c>
      <c r="D14" s="36">
        <f t="shared" si="0"/>
        <v>0.15593225811192823</v>
      </c>
      <c r="E14" s="45">
        <f t="shared" si="1"/>
        <v>1.2882367371034379E-2</v>
      </c>
      <c r="G14" s="30" t="s">
        <v>85</v>
      </c>
      <c r="H14" s="75">
        <v>39.183801469999999</v>
      </c>
      <c r="I14" s="75">
        <v>16.929061770000004</v>
      </c>
      <c r="J14" s="36">
        <f t="shared" si="2"/>
        <v>1.314587896385234</v>
      </c>
      <c r="K14" s="45">
        <f t="shared" si="3"/>
        <v>3.200877760485097E-2</v>
      </c>
      <c r="M14" s="74"/>
      <c r="N14" s="74"/>
    </row>
    <row r="15" spans="1:14" x14ac:dyDescent="0.25">
      <c r="A15" s="30" t="s">
        <v>77</v>
      </c>
      <c r="B15" s="75">
        <v>36.450162920000004</v>
      </c>
      <c r="C15" s="75">
        <v>24.906174549999999</v>
      </c>
      <c r="D15" s="36">
        <f t="shared" si="0"/>
        <v>0.46349905509676126</v>
      </c>
      <c r="E15" s="45">
        <f t="shared" si="1"/>
        <v>1.2466520906219341E-2</v>
      </c>
      <c r="G15" s="30" t="s">
        <v>84</v>
      </c>
      <c r="H15" s="75">
        <v>25.668469759999997</v>
      </c>
      <c r="I15" s="75">
        <v>77.804059010000003</v>
      </c>
      <c r="J15" s="36">
        <f t="shared" si="2"/>
        <v>-0.6700882950502508</v>
      </c>
      <c r="K15" s="45">
        <f t="shared" si="3"/>
        <v>2.0968265180542279E-2</v>
      </c>
      <c r="M15" s="119"/>
      <c r="N15" s="74"/>
    </row>
    <row r="16" spans="1:14" x14ac:dyDescent="0.25">
      <c r="A16" s="30" t="s">
        <v>71</v>
      </c>
      <c r="B16" s="75">
        <v>34.895327680000001</v>
      </c>
      <c r="C16" s="89">
        <v>29.650460819999999</v>
      </c>
      <c r="D16" s="36">
        <f t="shared" si="0"/>
        <v>0.17688989361211571</v>
      </c>
      <c r="E16" s="45">
        <f t="shared" si="1"/>
        <v>1.1934743145232954E-2</v>
      </c>
      <c r="G16" s="30" t="s">
        <v>82</v>
      </c>
      <c r="H16" s="75">
        <v>23.775052089999996</v>
      </c>
      <c r="I16" s="75">
        <v>10.808942589999997</v>
      </c>
      <c r="J16" s="36">
        <f t="shared" si="2"/>
        <v>1.1995724273709922</v>
      </c>
      <c r="K16" s="45">
        <f t="shared" si="3"/>
        <v>1.9421554988104047E-2</v>
      </c>
      <c r="M16" s="74"/>
      <c r="N16" s="74"/>
    </row>
    <row r="17" spans="1:14" x14ac:dyDescent="0.25">
      <c r="A17" s="30" t="s">
        <v>72</v>
      </c>
      <c r="B17" s="75">
        <v>30.975645340000003</v>
      </c>
      <c r="C17" s="75">
        <v>31.840153539999999</v>
      </c>
      <c r="D17" s="36">
        <f t="shared" si="0"/>
        <v>-2.7151508516249367E-2</v>
      </c>
      <c r="E17" s="45">
        <f t="shared" si="1"/>
        <v>1.0594151007288439E-2</v>
      </c>
      <c r="G17" s="30" t="s">
        <v>149</v>
      </c>
      <c r="H17" s="75">
        <v>19.683797490000003</v>
      </c>
      <c r="I17" s="75">
        <v>16.871339049999996</v>
      </c>
      <c r="J17" s="36">
        <f t="shared" si="2"/>
        <v>0.16670036869420923</v>
      </c>
      <c r="K17" s="45">
        <f t="shared" si="3"/>
        <v>1.6079458159737707E-2</v>
      </c>
      <c r="M17" s="74"/>
      <c r="N17" s="74"/>
    </row>
    <row r="18" spans="1:14" x14ac:dyDescent="0.25">
      <c r="A18" s="30" t="s">
        <v>67</v>
      </c>
      <c r="B18" s="75">
        <v>28.023737839999995</v>
      </c>
      <c r="C18" s="75">
        <v>20.277207050000005</v>
      </c>
      <c r="D18" s="36">
        <f t="shared" si="0"/>
        <v>0.38203144895144669</v>
      </c>
      <c r="E18" s="45">
        <f t="shared" si="1"/>
        <v>9.5845528707110082E-3</v>
      </c>
      <c r="G18" s="30" t="s">
        <v>65</v>
      </c>
      <c r="H18" s="75">
        <v>18.498185419999999</v>
      </c>
      <c r="I18" s="75">
        <v>20.299475640000001</v>
      </c>
      <c r="J18" s="36">
        <f t="shared" si="2"/>
        <v>-8.8735800468193848E-2</v>
      </c>
      <c r="K18" s="45">
        <f t="shared" si="3"/>
        <v>1.5110945875310365E-2</v>
      </c>
      <c r="M18" s="74"/>
      <c r="N18" s="74"/>
    </row>
    <row r="19" spans="1:14" x14ac:dyDescent="0.25">
      <c r="A19" s="30" t="s">
        <v>68</v>
      </c>
      <c r="B19" s="75">
        <v>26.594011259999998</v>
      </c>
      <c r="C19" s="75">
        <v>34.010823670000001</v>
      </c>
      <c r="D19" s="36">
        <f t="shared" si="0"/>
        <v>-0.21807211968647988</v>
      </c>
      <c r="E19" s="45">
        <f t="shared" si="1"/>
        <v>9.095564211349827E-3</v>
      </c>
      <c r="G19" s="30" t="s">
        <v>68</v>
      </c>
      <c r="H19" s="75">
        <v>18.41860951</v>
      </c>
      <c r="I19" s="75">
        <v>15.048588499999999</v>
      </c>
      <c r="J19" s="36">
        <f t="shared" si="2"/>
        <v>0.2239426647887941</v>
      </c>
      <c r="K19" s="45">
        <f t="shared" si="3"/>
        <v>1.504594126855102E-2</v>
      </c>
      <c r="M19" s="74"/>
      <c r="N19" s="74"/>
    </row>
    <row r="20" spans="1:14" x14ac:dyDescent="0.25">
      <c r="A20" s="30" t="s">
        <v>74</v>
      </c>
      <c r="B20" s="75">
        <v>26.442792920000002</v>
      </c>
      <c r="C20" s="75">
        <v>15.612101370000001</v>
      </c>
      <c r="D20" s="36">
        <f t="shared" si="0"/>
        <v>0.69373694759708049</v>
      </c>
      <c r="E20" s="45">
        <f t="shared" si="1"/>
        <v>9.0438451943141204E-3</v>
      </c>
      <c r="G20" s="30" t="s">
        <v>63</v>
      </c>
      <c r="H20" s="75">
        <v>17.981835969999999</v>
      </c>
      <c r="I20" s="75">
        <v>19.989304689999997</v>
      </c>
      <c r="J20" s="36">
        <f t="shared" si="2"/>
        <v>-0.10042714097025451</v>
      </c>
      <c r="K20" s="45">
        <f t="shared" si="3"/>
        <v>1.4689146200664426E-2</v>
      </c>
      <c r="M20" s="74"/>
      <c r="N20" s="74"/>
    </row>
    <row r="21" spans="1:14" x14ac:dyDescent="0.25">
      <c r="A21" s="30" t="s">
        <v>70</v>
      </c>
      <c r="B21" s="75">
        <v>25.275672270000001</v>
      </c>
      <c r="C21" s="75">
        <v>31.854587189999997</v>
      </c>
      <c r="D21" s="36">
        <f t="shared" si="0"/>
        <v>-0.20652959276349658</v>
      </c>
      <c r="E21" s="45">
        <f t="shared" si="1"/>
        <v>8.6446718349181915E-3</v>
      </c>
      <c r="G21" s="30" t="s">
        <v>172</v>
      </c>
      <c r="H21" s="75">
        <v>17.594062999999998</v>
      </c>
      <c r="I21" s="75">
        <v>2.78638085</v>
      </c>
      <c r="J21" s="36">
        <f t="shared" si="2"/>
        <v>5.3143066031335948</v>
      </c>
      <c r="K21" s="45">
        <f t="shared" si="3"/>
        <v>1.437237911089123E-2</v>
      </c>
      <c r="M21" s="74"/>
      <c r="N21" s="74"/>
    </row>
    <row r="22" spans="1:14" x14ac:dyDescent="0.25">
      <c r="A22" s="30" t="s">
        <v>85</v>
      </c>
      <c r="B22" s="75">
        <v>23.281474840000001</v>
      </c>
      <c r="C22" s="75">
        <v>6.65988E-2</v>
      </c>
      <c r="D22" s="36">
        <f t="shared" si="0"/>
        <v>348.57799299687082</v>
      </c>
      <c r="E22" s="45">
        <f t="shared" si="1"/>
        <v>7.9626253923059161E-3</v>
      </c>
      <c r="G22" s="30" t="s">
        <v>146</v>
      </c>
      <c r="H22" s="75">
        <v>17.27851296</v>
      </c>
      <c r="I22" s="75">
        <v>56.612294670000004</v>
      </c>
      <c r="J22" s="36">
        <f t="shared" si="2"/>
        <v>-0.6947922167663656</v>
      </c>
      <c r="K22" s="45">
        <f t="shared" si="3"/>
        <v>1.4114610066678027E-2</v>
      </c>
      <c r="M22" s="74"/>
      <c r="N22" s="74"/>
    </row>
    <row r="23" spans="1:14" x14ac:dyDescent="0.25">
      <c r="A23" s="30" t="s">
        <v>139</v>
      </c>
      <c r="B23" s="75">
        <v>22.022886460000013</v>
      </c>
      <c r="C23" s="75">
        <v>16.275443480000021</v>
      </c>
      <c r="D23" s="36">
        <f t="shared" si="0"/>
        <v>0.3531358753488163</v>
      </c>
      <c r="E23" s="45">
        <f t="shared" si="1"/>
        <v>7.5321686509730685E-3</v>
      </c>
      <c r="G23" s="30" t="s">
        <v>83</v>
      </c>
      <c r="H23" s="75">
        <v>16.627113010000002</v>
      </c>
      <c r="I23" s="75">
        <v>15.767168470000003</v>
      </c>
      <c r="J23" s="36">
        <f t="shared" si="2"/>
        <v>5.4540201155090395E-2</v>
      </c>
      <c r="K23" s="45">
        <f t="shared" si="3"/>
        <v>1.3582489257845208E-2</v>
      </c>
      <c r="M23" s="74"/>
      <c r="N23" s="74"/>
    </row>
    <row r="24" spans="1:14" x14ac:dyDescent="0.25">
      <c r="A24" s="30" t="s">
        <v>66</v>
      </c>
      <c r="B24" s="75">
        <v>20.560235489999997</v>
      </c>
      <c r="C24" s="75">
        <v>22.109470200000001</v>
      </c>
      <c r="D24" s="36">
        <f t="shared" si="0"/>
        <v>-7.0071091527105112E-2</v>
      </c>
      <c r="E24" s="45">
        <f t="shared" si="1"/>
        <v>7.0319193397140999E-3</v>
      </c>
      <c r="G24" s="30" t="s">
        <v>145</v>
      </c>
      <c r="H24" s="75">
        <v>16.363515320000001</v>
      </c>
      <c r="I24" s="75">
        <v>12.175763219999999</v>
      </c>
      <c r="J24" s="36">
        <f t="shared" si="2"/>
        <v>0.34394165066557547</v>
      </c>
      <c r="K24" s="45">
        <f t="shared" si="3"/>
        <v>1.3367159465435395E-2</v>
      </c>
      <c r="M24" s="74"/>
      <c r="N24" s="74"/>
    </row>
    <row r="25" spans="1:14" x14ac:dyDescent="0.25">
      <c r="A25" s="30" t="s">
        <v>78</v>
      </c>
      <c r="B25" s="75">
        <v>19.214384539999998</v>
      </c>
      <c r="C25" s="75">
        <v>19.087185730000002</v>
      </c>
      <c r="D25" s="36">
        <f t="shared" si="0"/>
        <v>6.6640945291411846E-3</v>
      </c>
      <c r="E25" s="45">
        <f t="shared" si="1"/>
        <v>6.5716174463685394E-3</v>
      </c>
      <c r="G25" s="30" t="s">
        <v>137</v>
      </c>
      <c r="H25" s="75">
        <v>12.204117100000001</v>
      </c>
      <c r="I25" s="75">
        <v>12.544223370000001</v>
      </c>
      <c r="J25" s="36">
        <f t="shared" si="2"/>
        <v>-2.7112580824523391E-2</v>
      </c>
      <c r="K25" s="45">
        <f t="shared" si="3"/>
        <v>9.9693969309369006E-3</v>
      </c>
      <c r="M25" s="74"/>
      <c r="N25" s="74"/>
    </row>
    <row r="26" spans="1:14" x14ac:dyDescent="0.25">
      <c r="A26" s="30" t="s">
        <v>79</v>
      </c>
      <c r="B26" s="75">
        <v>18.6742758</v>
      </c>
      <c r="C26" s="75">
        <v>22.57293031</v>
      </c>
      <c r="D26" s="36">
        <f t="shared" si="0"/>
        <v>-0.17271370869704328</v>
      </c>
      <c r="E26" s="45">
        <f t="shared" si="1"/>
        <v>6.3868918824905455E-3</v>
      </c>
      <c r="G26" s="30" t="s">
        <v>64</v>
      </c>
      <c r="H26" s="75">
        <v>10.57435252</v>
      </c>
      <c r="I26" s="75">
        <v>30.985433720000003</v>
      </c>
      <c r="J26" s="36">
        <f t="shared" si="2"/>
        <v>-0.65873149895027516</v>
      </c>
      <c r="K26" s="45">
        <f t="shared" si="3"/>
        <v>8.638061786504234E-3</v>
      </c>
      <c r="M26" s="74"/>
      <c r="N26" s="74"/>
    </row>
    <row r="27" spans="1:14" x14ac:dyDescent="0.25">
      <c r="A27" s="30" t="s">
        <v>80</v>
      </c>
      <c r="B27" s="75">
        <v>18.277953240000002</v>
      </c>
      <c r="C27" s="75">
        <v>16.342252039999998</v>
      </c>
      <c r="D27" s="36">
        <f t="shared" si="0"/>
        <v>0.11844764083078019</v>
      </c>
      <c r="E27" s="45">
        <f t="shared" si="1"/>
        <v>6.2513434216869487E-3</v>
      </c>
      <c r="G27" s="30" t="s">
        <v>158</v>
      </c>
      <c r="H27" s="75">
        <v>8.2924835800000007</v>
      </c>
      <c r="I27" s="75">
        <v>4.3493512699999997</v>
      </c>
      <c r="J27" s="36">
        <f t="shared" si="2"/>
        <v>0.90660240233941858</v>
      </c>
      <c r="K27" s="45">
        <f t="shared" si="3"/>
        <v>6.7740304091556645E-3</v>
      </c>
      <c r="M27" s="74"/>
      <c r="N27" s="74"/>
    </row>
    <row r="28" spans="1:14" x14ac:dyDescent="0.25">
      <c r="A28" s="30" t="s">
        <v>170</v>
      </c>
      <c r="B28" s="75">
        <v>17.486398319999999</v>
      </c>
      <c r="C28" s="75">
        <v>11.932121879999999</v>
      </c>
      <c r="D28" s="36">
        <f t="shared" si="0"/>
        <v>0.46548941553386158</v>
      </c>
      <c r="E28" s="45">
        <f t="shared" si="1"/>
        <v>5.9806193653841348E-3</v>
      </c>
      <c r="G28" s="30" t="s">
        <v>66</v>
      </c>
      <c r="H28" s="75">
        <v>7.2631384000000008</v>
      </c>
      <c r="I28" s="75">
        <v>9.1310994000000001</v>
      </c>
      <c r="J28" s="36">
        <f t="shared" si="2"/>
        <v>-0.20457131372373405</v>
      </c>
      <c r="K28" s="45">
        <f t="shared" si="3"/>
        <v>5.9331706735204917E-3</v>
      </c>
      <c r="M28" s="74"/>
      <c r="N28" s="74"/>
    </row>
    <row r="29" spans="1:14" x14ac:dyDescent="0.25">
      <c r="A29" s="30" t="s">
        <v>73</v>
      </c>
      <c r="B29" s="75">
        <v>16.922181719999998</v>
      </c>
      <c r="C29" s="75">
        <v>13.689753199999998</v>
      </c>
      <c r="D29" s="36">
        <f t="shared" si="0"/>
        <v>0.23612029178144711</v>
      </c>
      <c r="E29" s="45">
        <f t="shared" si="1"/>
        <v>5.7876485395753812E-3</v>
      </c>
      <c r="G29" s="30" t="s">
        <v>173</v>
      </c>
      <c r="H29" s="75">
        <v>6.7480901300000005</v>
      </c>
      <c r="I29" s="75">
        <v>4.6075137599999998</v>
      </c>
      <c r="J29" s="36">
        <f t="shared" si="2"/>
        <v>0.46458382578981183</v>
      </c>
      <c r="K29" s="45">
        <f t="shared" si="3"/>
        <v>5.5124339172153303E-3</v>
      </c>
      <c r="M29" s="74"/>
      <c r="N29" s="74"/>
    </row>
    <row r="30" spans="1:14" x14ac:dyDescent="0.25">
      <c r="A30" s="30" t="s">
        <v>75</v>
      </c>
      <c r="B30" s="75">
        <v>16.496116799999999</v>
      </c>
      <c r="C30" s="75">
        <v>11.145562440000001</v>
      </c>
      <c r="D30" s="36">
        <f t="shared" si="0"/>
        <v>0.48006140459969449</v>
      </c>
      <c r="E30" s="45">
        <f t="shared" si="1"/>
        <v>5.6419277304738053E-3</v>
      </c>
      <c r="G30" s="30" t="s">
        <v>150</v>
      </c>
      <c r="H30" s="75">
        <v>6.4363383499999998</v>
      </c>
      <c r="I30" s="75">
        <v>9.6657683599999995</v>
      </c>
      <c r="J30" s="36">
        <f t="shared" si="2"/>
        <v>-0.33411001481934954</v>
      </c>
      <c r="K30" s="45">
        <f t="shared" si="3"/>
        <v>5.257767626054774E-3</v>
      </c>
      <c r="M30" s="74"/>
      <c r="N30" s="74"/>
    </row>
    <row r="31" spans="1:14" x14ac:dyDescent="0.25">
      <c r="A31" s="30" t="s">
        <v>76</v>
      </c>
      <c r="B31" s="75">
        <v>15.767841859999995</v>
      </c>
      <c r="C31" s="75">
        <v>11.459309960000001</v>
      </c>
      <c r="D31" s="36">
        <f t="shared" si="0"/>
        <v>0.37598528314875912</v>
      </c>
      <c r="E31" s="45">
        <f t="shared" si="1"/>
        <v>5.3928464085353494E-3</v>
      </c>
      <c r="G31" s="30" t="s">
        <v>174</v>
      </c>
      <c r="H31" s="75">
        <v>6.2295335299999994</v>
      </c>
      <c r="I31" s="75">
        <v>3.5698845700000001</v>
      </c>
      <c r="J31" s="36">
        <f t="shared" si="2"/>
        <v>0.74502379778626815</v>
      </c>
      <c r="K31" s="45">
        <f t="shared" si="3"/>
        <v>5.0888312481982417E-3</v>
      </c>
      <c r="M31" s="74"/>
      <c r="N31" s="74"/>
    </row>
    <row r="32" spans="1:14" x14ac:dyDescent="0.25">
      <c r="A32" s="30" t="s">
        <v>150</v>
      </c>
      <c r="B32" s="75">
        <v>15.336736500000001</v>
      </c>
      <c r="C32" s="75">
        <v>5.6097227299999997</v>
      </c>
      <c r="D32" s="36">
        <f t="shared" si="0"/>
        <v>1.7339562467109673</v>
      </c>
      <c r="E32" s="45">
        <f t="shared" si="1"/>
        <v>5.2454016907979078E-3</v>
      </c>
      <c r="G32" s="30" t="s">
        <v>156</v>
      </c>
      <c r="H32" s="75">
        <v>6.2068653200000004</v>
      </c>
      <c r="I32" s="75">
        <v>4.9740177000000001</v>
      </c>
      <c r="J32" s="36">
        <f t="shared" si="2"/>
        <v>0.24785750561362097</v>
      </c>
      <c r="K32" s="45">
        <f t="shared" si="3"/>
        <v>5.0703138592423603E-3</v>
      </c>
      <c r="M32" s="74"/>
      <c r="N32" s="74"/>
    </row>
    <row r="33" spans="1:19" x14ac:dyDescent="0.25">
      <c r="A33" s="30" t="s">
        <v>140</v>
      </c>
      <c r="B33" s="75">
        <v>14.539767210000003</v>
      </c>
      <c r="C33" s="75">
        <v>14.17183625</v>
      </c>
      <c r="D33" s="36">
        <f t="shared" si="0"/>
        <v>2.5962123292244677E-2</v>
      </c>
      <c r="E33" s="45">
        <f t="shared" si="1"/>
        <v>4.9728258360011591E-3</v>
      </c>
      <c r="G33" s="30" t="s">
        <v>157</v>
      </c>
      <c r="H33" s="75">
        <v>5.7040494700000002</v>
      </c>
      <c r="I33" s="75">
        <v>1.5328270999999998</v>
      </c>
      <c r="J33" s="36">
        <f t="shared" si="2"/>
        <v>2.7212608454012854</v>
      </c>
      <c r="K33" s="45">
        <f t="shared" si="3"/>
        <v>4.6595696201677918E-3</v>
      </c>
      <c r="M33" s="74"/>
      <c r="N33" s="74"/>
    </row>
    <row r="34" spans="1:19" ht="15.75" thickBot="1" x14ac:dyDescent="0.3">
      <c r="A34" s="46" t="s">
        <v>171</v>
      </c>
      <c r="B34" s="76">
        <v>12.706954289999999</v>
      </c>
      <c r="C34" s="76">
        <v>12.03934579</v>
      </c>
      <c r="D34" s="47">
        <f t="shared" si="0"/>
        <v>5.5452224036502074E-2</v>
      </c>
      <c r="E34" s="48">
        <f t="shared" si="1"/>
        <v>4.34597539819881E-3</v>
      </c>
      <c r="G34" s="46" t="s">
        <v>170</v>
      </c>
      <c r="H34" s="76">
        <v>5.2660127299999999</v>
      </c>
      <c r="I34" s="76">
        <v>0.62973169000000007</v>
      </c>
      <c r="J34" s="47">
        <f t="shared" si="2"/>
        <v>7.3623117807522114</v>
      </c>
      <c r="K34" s="48">
        <f t="shared" si="3"/>
        <v>4.3017426593470369E-3</v>
      </c>
      <c r="M34" s="74"/>
      <c r="N34" s="74"/>
    </row>
    <row r="35" spans="1:19" x14ac:dyDescent="0.25">
      <c r="A35" s="49" t="s">
        <v>128</v>
      </c>
      <c r="B35" s="77">
        <v>2340.9314483799999</v>
      </c>
      <c r="C35" s="77">
        <v>2094.8476368899996</v>
      </c>
      <c r="D35" s="50">
        <f t="shared" si="0"/>
        <v>0.11747098316674487</v>
      </c>
      <c r="E35" s="51">
        <f t="shared" si="1"/>
        <v>0.80063485327367057</v>
      </c>
      <c r="G35" s="49" t="s">
        <v>128</v>
      </c>
      <c r="H35" s="77">
        <v>673.05097472</v>
      </c>
      <c r="I35" s="77">
        <v>757.44576125000003</v>
      </c>
      <c r="J35" s="50">
        <f t="shared" si="2"/>
        <v>-0.1114202373919484</v>
      </c>
      <c r="K35" s="51">
        <f t="shared" si="3"/>
        <v>0.54980727132957918</v>
      </c>
      <c r="M35" s="74"/>
      <c r="N35" s="74"/>
    </row>
    <row r="36" spans="1:19" x14ac:dyDescent="0.25">
      <c r="A36" s="41" t="s">
        <v>161</v>
      </c>
      <c r="B36" s="78">
        <v>2012.6888052800002</v>
      </c>
      <c r="C36" s="78">
        <v>1820.9019411799998</v>
      </c>
      <c r="D36" s="52">
        <f t="shared" si="0"/>
        <v>0.10532520162821979</v>
      </c>
      <c r="E36" s="53">
        <f t="shared" si="1"/>
        <v>0.6883707796809142</v>
      </c>
      <c r="G36" s="41" t="s">
        <v>161</v>
      </c>
      <c r="H36" s="78">
        <v>542.3375784000001</v>
      </c>
      <c r="I36" s="78">
        <v>581.32205953999994</v>
      </c>
      <c r="J36" s="52">
        <f t="shared" si="2"/>
        <v>-6.7061761204878834E-2</v>
      </c>
      <c r="K36" s="53">
        <f t="shared" si="3"/>
        <v>0.44302906513677354</v>
      </c>
      <c r="M36" s="74"/>
      <c r="N36" s="74"/>
      <c r="S36" t="s">
        <v>148</v>
      </c>
    </row>
    <row r="37" spans="1:19" x14ac:dyDescent="0.25">
      <c r="A37" s="32" t="s">
        <v>130</v>
      </c>
      <c r="B37" s="78">
        <v>327.15326952000004</v>
      </c>
      <c r="C37" s="78">
        <v>226.05122983999999</v>
      </c>
      <c r="D37" s="52">
        <f t="shared" si="0"/>
        <v>0.44725277430058874</v>
      </c>
      <c r="E37" s="53">
        <f t="shared" si="1"/>
        <v>0.11189149093682818</v>
      </c>
      <c r="G37" s="32" t="s">
        <v>129</v>
      </c>
      <c r="H37" s="78">
        <v>335.50546797999999</v>
      </c>
      <c r="I37" s="78">
        <v>228.12812564999996</v>
      </c>
      <c r="J37" s="52">
        <f t="shared" si="2"/>
        <v>0.47068875012255673</v>
      </c>
      <c r="K37" s="53">
        <f t="shared" si="3"/>
        <v>0.27407039406335754</v>
      </c>
      <c r="M37" s="74"/>
      <c r="N37" s="74"/>
    </row>
    <row r="38" spans="1:19" x14ac:dyDescent="0.25">
      <c r="A38" s="32" t="s">
        <v>131</v>
      </c>
      <c r="B38" s="78">
        <v>170.28427802000004</v>
      </c>
      <c r="C38" s="78">
        <v>140.43139135000001</v>
      </c>
      <c r="D38" s="52">
        <f t="shared" si="0"/>
        <v>0.21257986824040698</v>
      </c>
      <c r="E38" s="53">
        <f t="shared" si="1"/>
        <v>5.8239863470459265E-2</v>
      </c>
      <c r="G38" s="32" t="s">
        <v>130</v>
      </c>
      <c r="H38" s="78">
        <v>164.50258848000004</v>
      </c>
      <c r="I38" s="78">
        <v>156.36433174999996</v>
      </c>
      <c r="J38" s="52">
        <f t="shared" si="2"/>
        <v>5.2046759250771846E-2</v>
      </c>
      <c r="K38" s="53">
        <f t="shared" si="3"/>
        <v>0.134380192133988</v>
      </c>
      <c r="M38" s="74"/>
      <c r="N38" s="74"/>
    </row>
    <row r="39" spans="1:19" x14ac:dyDescent="0.25">
      <c r="A39" s="32" t="s">
        <v>129</v>
      </c>
      <c r="B39" s="78">
        <v>53.07823758</v>
      </c>
      <c r="C39" s="78">
        <v>37.502306220000001</v>
      </c>
      <c r="D39" s="52">
        <f t="shared" si="0"/>
        <v>0.41533262697570694</v>
      </c>
      <c r="E39" s="53">
        <f t="shared" si="1"/>
        <v>1.8153580270920417E-2</v>
      </c>
      <c r="G39" s="32" t="s">
        <v>131</v>
      </c>
      <c r="H39" s="78">
        <v>49.595143340000007</v>
      </c>
      <c r="I39" s="78">
        <v>112.45738476</v>
      </c>
      <c r="J39" s="52">
        <f t="shared" si="2"/>
        <v>-0.55898722484216512</v>
      </c>
      <c r="K39" s="53">
        <f t="shared" si="3"/>
        <v>4.0513677945877111E-2</v>
      </c>
      <c r="M39" s="74"/>
      <c r="N39" s="74"/>
    </row>
    <row r="40" spans="1:19" ht="15.75" thickBot="1" x14ac:dyDescent="0.3">
      <c r="A40" s="54" t="s">
        <v>132</v>
      </c>
      <c r="B40" s="79">
        <v>29.019614230000006</v>
      </c>
      <c r="C40" s="79">
        <v>16.89259925</v>
      </c>
      <c r="D40" s="55">
        <f t="shared" si="0"/>
        <v>0.71788922477397943</v>
      </c>
      <c r="E40" s="56">
        <f t="shared" si="1"/>
        <v>9.9251580379140676E-3</v>
      </c>
      <c r="G40" s="54" t="s">
        <v>132</v>
      </c>
      <c r="H40" s="79">
        <v>1.5038346899999999</v>
      </c>
      <c r="I40" s="79">
        <v>3.0303729800000001</v>
      </c>
      <c r="J40" s="55">
        <f t="shared" si="2"/>
        <v>-0.50374600752940979</v>
      </c>
      <c r="K40" s="56">
        <f t="shared" si="3"/>
        <v>1.2284645271981572E-3</v>
      </c>
      <c r="M40" s="74"/>
      <c r="N40" s="74"/>
    </row>
    <row r="41" spans="1:19" ht="19.5" thickBot="1" x14ac:dyDescent="0.35">
      <c r="A41" s="80" t="s">
        <v>39</v>
      </c>
      <c r="B41" s="81">
        <v>2923.8440455199993</v>
      </c>
      <c r="C41" s="81">
        <v>2518.4765246699999</v>
      </c>
      <c r="D41" s="82">
        <f t="shared" si="0"/>
        <v>0.16095743473452284</v>
      </c>
      <c r="E41" s="83">
        <f t="shared" si="1"/>
        <v>1</v>
      </c>
      <c r="F41" s="84"/>
      <c r="G41" s="80" t="s">
        <v>39</v>
      </c>
      <c r="H41" s="81">
        <v>1224.15800921</v>
      </c>
      <c r="I41" s="81">
        <v>1257.42597639</v>
      </c>
      <c r="J41" s="82">
        <f t="shared" si="2"/>
        <v>-2.6457197325850057E-2</v>
      </c>
      <c r="K41" s="83">
        <f t="shared" si="3"/>
        <v>1</v>
      </c>
      <c r="M41" s="74"/>
      <c r="N41" s="74"/>
    </row>
    <row r="42" spans="1:19" x14ac:dyDescent="0.25">
      <c r="A42" s="118" t="s">
        <v>38</v>
      </c>
      <c r="B42" s="118"/>
      <c r="C42" s="118"/>
      <c r="G42" t="s">
        <v>38</v>
      </c>
    </row>
    <row r="43" spans="1:19" x14ac:dyDescent="0.25">
      <c r="A43" s="90" t="s">
        <v>153</v>
      </c>
      <c r="G43" s="90" t="s">
        <v>153</v>
      </c>
    </row>
    <row r="45" spans="1:19" x14ac:dyDescent="0.25">
      <c r="K45" s="122"/>
    </row>
    <row r="64" spans="1:10" x14ac:dyDescent="0.25">
      <c r="A64" t="s">
        <v>42</v>
      </c>
      <c r="B64" s="1"/>
      <c r="C64" s="1">
        <f>C41-C5-C6-C7-C8-C9-C10-C11-C12-C13-C14</f>
        <v>529.02545762999944</v>
      </c>
      <c r="D64" s="1"/>
      <c r="G64" t="s">
        <v>42</v>
      </c>
      <c r="H64" s="1"/>
      <c r="I64" s="1">
        <f>I41-I5-I6-I7-I8-I9-I10-I11-I12-I13-I14</f>
        <v>440.70341668000003</v>
      </c>
      <c r="J64" s="1"/>
    </row>
  </sheetData>
  <sortState ref="A4:L41">
    <sortCondition descending="1" ref="B5:B34"/>
  </sortState>
  <mergeCells count="2">
    <mergeCell ref="A2:E2"/>
    <mergeCell ref="G2:K2"/>
  </mergeCells>
  <conditionalFormatting sqref="D5:D34">
    <cfRule type="cellIs" dxfId="15" priority="7" operator="greaterThan">
      <formula>0</formula>
    </cfRule>
    <cfRule type="cellIs" dxfId="14" priority="8" operator="lessThan">
      <formula>0</formula>
    </cfRule>
    <cfRule type="cellIs" dxfId="13" priority="9" operator="greaterThan">
      <formula>0</formula>
    </cfRule>
  </conditionalFormatting>
  <conditionalFormatting sqref="J5:J34">
    <cfRule type="cellIs" dxfId="12" priority="13" operator="greaterThan">
      <formula>0</formula>
    </cfRule>
    <cfRule type="cellIs" dxfId="11" priority="14" operator="lessThan">
      <formula>0</formula>
    </cfRule>
    <cfRule type="cellIs" dxfId="10" priority="15" operator="greaterThan">
      <formula>0</formula>
    </cfRule>
  </conditionalFormatting>
  <conditionalFormatting sqref="D35:D41">
    <cfRule type="cellIs" dxfId="9" priority="4" operator="greaterThan">
      <formula>0</formula>
    </cfRule>
    <cfRule type="cellIs" dxfId="8" priority="5" operator="lessThan">
      <formula>0</formula>
    </cfRule>
    <cfRule type="cellIs" dxfId="7" priority="6" operator="greaterThan">
      <formula>0</formula>
    </cfRule>
  </conditionalFormatting>
  <conditionalFormatting sqref="J35:J41">
    <cfRule type="cellIs" dxfId="6" priority="1" operator="greaterThan">
      <formula>0</formula>
    </cfRule>
    <cfRule type="cellIs" dxfId="5" priority="2" operator="lessThan">
      <formula>0</formula>
    </cfRule>
    <cfRule type="cellIs" dxfId="4" priority="3" operator="greaterThan">
      <formula>0</formula>
    </cfRule>
  </conditionalFormatting>
  <pageMargins left="0.7" right="0.7" top="0.75" bottom="0.75" header="0.3" footer="0.3"/>
  <pageSetup paperSize="9" scale="56" orientation="portrait" r:id="rId1"/>
  <headerFooter>
    <oddHeader>&amp;CRanking de países</oddHeader>
  </headerFooter>
  <rowBreaks count="1" manualBreakCount="1">
    <brk id="44" max="8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2813F-DBBD-4D00-936E-6F9E32C70B98}">
  <sheetPr>
    <pageSetUpPr fitToPage="1"/>
  </sheetPr>
  <dimension ref="A1:J37"/>
  <sheetViews>
    <sheetView zoomScaleNormal="100" zoomScaleSheetLayoutView="100" zoomScalePageLayoutView="85" workbookViewId="0">
      <selection activeCell="A3" sqref="A3"/>
    </sheetView>
  </sheetViews>
  <sheetFormatPr baseColWidth="10" defaultRowHeight="15" x14ac:dyDescent="0.25"/>
  <cols>
    <col min="1" max="1" width="8.28515625" customWidth="1"/>
    <col min="2" max="2" width="38.42578125" bestFit="1" customWidth="1"/>
    <col min="3" max="4" width="14" customWidth="1"/>
    <col min="5" max="6" width="14.42578125" customWidth="1"/>
    <col min="7" max="7" width="13" customWidth="1"/>
    <col min="9" max="9" width="13.140625" bestFit="1" customWidth="1"/>
  </cols>
  <sheetData>
    <row r="1" spans="1:10" ht="15.75" x14ac:dyDescent="0.25">
      <c r="A1" s="12" t="s">
        <v>51</v>
      </c>
    </row>
    <row r="3" spans="1:10" ht="15.75" x14ac:dyDescent="0.25">
      <c r="A3" s="11" t="s">
        <v>187</v>
      </c>
    </row>
    <row r="4" spans="1:10" ht="15.75" thickBot="1" x14ac:dyDescent="0.3"/>
    <row r="5" spans="1:10" x14ac:dyDescent="0.25">
      <c r="A5" s="150" t="s">
        <v>43</v>
      </c>
      <c r="B5" s="148" t="s">
        <v>44</v>
      </c>
      <c r="C5" s="147" t="s">
        <v>45</v>
      </c>
      <c r="D5" s="147"/>
      <c r="E5" s="147" t="s">
        <v>46</v>
      </c>
      <c r="F5" s="147"/>
      <c r="G5" s="137" t="s">
        <v>186</v>
      </c>
    </row>
    <row r="6" spans="1:10" x14ac:dyDescent="0.25">
      <c r="A6" s="151"/>
      <c r="B6" s="149"/>
      <c r="C6" s="85" t="s">
        <v>165</v>
      </c>
      <c r="D6" s="85" t="s">
        <v>182</v>
      </c>
      <c r="E6" s="85" t="s">
        <v>165</v>
      </c>
      <c r="F6" s="85" t="s">
        <v>182</v>
      </c>
      <c r="G6" s="139"/>
    </row>
    <row r="7" spans="1:10" x14ac:dyDescent="0.25">
      <c r="A7" s="88">
        <v>7</v>
      </c>
      <c r="B7" s="100" t="s">
        <v>92</v>
      </c>
      <c r="C7" s="100">
        <v>1118854.1207699997</v>
      </c>
      <c r="D7" s="100">
        <v>1076098.2886300001</v>
      </c>
      <c r="E7" s="100">
        <v>73482.319619999995</v>
      </c>
      <c r="F7" s="100">
        <v>95733.067200000005</v>
      </c>
      <c r="G7" s="22">
        <f t="shared" ref="G7:G30" si="0">D7-F7</f>
        <v>980365.22143000003</v>
      </c>
      <c r="H7" s="1"/>
      <c r="I7" s="123"/>
      <c r="J7" s="1"/>
    </row>
    <row r="8" spans="1:10" x14ac:dyDescent="0.25">
      <c r="A8" s="88">
        <v>15</v>
      </c>
      <c r="B8" s="100" t="s">
        <v>100</v>
      </c>
      <c r="C8" s="100">
        <v>493323.80817999993</v>
      </c>
      <c r="D8" s="100">
        <v>876322.07299000002</v>
      </c>
      <c r="E8" s="100">
        <v>392239.22604999994</v>
      </c>
      <c r="F8" s="100">
        <v>440227.3383399999</v>
      </c>
      <c r="G8" s="22">
        <f t="shared" si="0"/>
        <v>436094.73465000011</v>
      </c>
      <c r="H8" s="1"/>
      <c r="I8" s="123"/>
      <c r="J8" s="1"/>
    </row>
    <row r="9" spans="1:10" x14ac:dyDescent="0.25">
      <c r="A9" s="88">
        <v>8</v>
      </c>
      <c r="B9" s="100" t="s">
        <v>93</v>
      </c>
      <c r="C9" s="100">
        <v>442315.636</v>
      </c>
      <c r="D9" s="100">
        <v>467687.92151000001</v>
      </c>
      <c r="E9" s="100">
        <v>132429.69373999999</v>
      </c>
      <c r="F9" s="100">
        <v>146407.28964</v>
      </c>
      <c r="G9" s="22">
        <f t="shared" si="0"/>
        <v>321280.63187000004</v>
      </c>
      <c r="H9" s="1"/>
      <c r="I9" s="123"/>
      <c r="J9" s="1"/>
    </row>
    <row r="10" spans="1:10" x14ac:dyDescent="0.25">
      <c r="A10" s="88">
        <v>20</v>
      </c>
      <c r="B10" s="100" t="s">
        <v>105</v>
      </c>
      <c r="C10" s="100">
        <v>98454.764269999985</v>
      </c>
      <c r="D10" s="100">
        <v>120877.78917000002</v>
      </c>
      <c r="E10" s="100">
        <v>17578.433669999999</v>
      </c>
      <c r="F10" s="100">
        <v>27249.125420000004</v>
      </c>
      <c r="G10" s="22">
        <f t="shared" si="0"/>
        <v>93628.663750000007</v>
      </c>
      <c r="H10" s="1"/>
      <c r="I10" s="123"/>
      <c r="J10" s="1"/>
    </row>
    <row r="11" spans="1:10" x14ac:dyDescent="0.25">
      <c r="A11" s="88">
        <v>2</v>
      </c>
      <c r="B11" s="100" t="s">
        <v>87</v>
      </c>
      <c r="C11" s="100">
        <v>77264.664090000006</v>
      </c>
      <c r="D11" s="100">
        <v>83478.088250000015</v>
      </c>
      <c r="E11" s="100">
        <v>15682.19123</v>
      </c>
      <c r="F11" s="100">
        <v>21270.304980000001</v>
      </c>
      <c r="G11" s="22">
        <f t="shared" si="0"/>
        <v>62207.783270000014</v>
      </c>
      <c r="H11" s="1"/>
      <c r="I11" s="123"/>
      <c r="J11" s="126"/>
    </row>
    <row r="12" spans="1:10" x14ac:dyDescent="0.25">
      <c r="A12" s="88">
        <v>22</v>
      </c>
      <c r="B12" s="100" t="s">
        <v>107</v>
      </c>
      <c r="C12" s="100">
        <v>44830.235890000018</v>
      </c>
      <c r="D12" s="100">
        <v>55782.818060000005</v>
      </c>
      <c r="E12" s="100">
        <v>23873.810240000003</v>
      </c>
      <c r="F12" s="100">
        <v>27768.440600000002</v>
      </c>
      <c r="G12" s="22">
        <f t="shared" si="0"/>
        <v>28014.377460000003</v>
      </c>
      <c r="H12" s="1"/>
      <c r="I12" s="123"/>
      <c r="J12" s="1"/>
    </row>
    <row r="13" spans="1:10" x14ac:dyDescent="0.25">
      <c r="A13" s="88">
        <v>3</v>
      </c>
      <c r="B13" s="100" t="s">
        <v>88</v>
      </c>
      <c r="C13" s="100">
        <v>51803.614049999996</v>
      </c>
      <c r="D13" s="100">
        <v>52565.296390000003</v>
      </c>
      <c r="E13" s="100">
        <v>148730.25553999998</v>
      </c>
      <c r="F13" s="100">
        <v>131417.78205000001</v>
      </c>
      <c r="G13" s="22">
        <f t="shared" si="0"/>
        <v>-78852.485660000006</v>
      </c>
      <c r="H13" s="1"/>
      <c r="I13" s="123"/>
      <c r="J13" s="124"/>
    </row>
    <row r="14" spans="1:10" x14ac:dyDescent="0.25">
      <c r="A14" s="88">
        <v>10</v>
      </c>
      <c r="B14" s="100" t="s">
        <v>95</v>
      </c>
      <c r="C14" s="100">
        <v>20248.426219999998</v>
      </c>
      <c r="D14" s="100">
        <v>36898.057569999997</v>
      </c>
      <c r="E14" s="100">
        <v>184948.27324000001</v>
      </c>
      <c r="F14" s="100">
        <v>93358.959970000011</v>
      </c>
      <c r="G14" s="22">
        <f t="shared" si="0"/>
        <v>-56460.902400000014</v>
      </c>
      <c r="H14" s="1"/>
      <c r="I14" s="123"/>
      <c r="J14" s="1"/>
    </row>
    <row r="15" spans="1:10" x14ac:dyDescent="0.25">
      <c r="A15" s="88">
        <v>21</v>
      </c>
      <c r="B15" s="100" t="s">
        <v>106</v>
      </c>
      <c r="C15" s="100">
        <v>42159.057760000003</v>
      </c>
      <c r="D15" s="100">
        <v>36883.687729999998</v>
      </c>
      <c r="E15" s="100">
        <v>9697.6442499999994</v>
      </c>
      <c r="F15" s="100">
        <v>11666.083739999998</v>
      </c>
      <c r="G15" s="22">
        <f t="shared" si="0"/>
        <v>25217.60399</v>
      </c>
      <c r="H15" s="1"/>
      <c r="I15" s="123"/>
      <c r="J15" s="1"/>
    </row>
    <row r="16" spans="1:10" x14ac:dyDescent="0.25">
      <c r="A16" s="88">
        <v>12</v>
      </c>
      <c r="B16" s="100" t="s">
        <v>97</v>
      </c>
      <c r="C16" s="100">
        <v>23367.526679999999</v>
      </c>
      <c r="D16" s="100">
        <v>29953.500759999999</v>
      </c>
      <c r="E16" s="100">
        <v>60075.944569999992</v>
      </c>
      <c r="F16" s="100">
        <v>43124.962879999999</v>
      </c>
      <c r="G16" s="22">
        <f t="shared" si="0"/>
        <v>-13171.46212</v>
      </c>
      <c r="H16" s="1"/>
      <c r="I16" s="123"/>
      <c r="J16" s="1"/>
    </row>
    <row r="17" spans="1:10" x14ac:dyDescent="0.25">
      <c r="A17" s="88">
        <v>6</v>
      </c>
      <c r="B17" s="100" t="s">
        <v>91</v>
      </c>
      <c r="C17" s="100">
        <v>26405.869840000003</v>
      </c>
      <c r="D17" s="100">
        <v>27873.103239999993</v>
      </c>
      <c r="E17" s="100">
        <v>7574.9532799999997</v>
      </c>
      <c r="F17" s="100">
        <v>6224.2230499999996</v>
      </c>
      <c r="G17" s="22">
        <f t="shared" si="0"/>
        <v>21648.880189999993</v>
      </c>
      <c r="H17" s="1"/>
      <c r="I17" s="123"/>
      <c r="J17" s="1"/>
    </row>
    <row r="18" spans="1:10" x14ac:dyDescent="0.25">
      <c r="A18" s="88">
        <v>4</v>
      </c>
      <c r="B18" s="100" t="s">
        <v>89</v>
      </c>
      <c r="C18" s="100">
        <v>14775.26506</v>
      </c>
      <c r="D18" s="100">
        <v>20574.713970000004</v>
      </c>
      <c r="E18" s="100">
        <v>23554.867529999996</v>
      </c>
      <c r="F18" s="100">
        <v>26489.399649999999</v>
      </c>
      <c r="G18" s="22">
        <f t="shared" si="0"/>
        <v>-5914.685679999995</v>
      </c>
      <c r="H18" s="1"/>
      <c r="I18" s="123"/>
      <c r="J18" s="1"/>
    </row>
    <row r="19" spans="1:10" x14ac:dyDescent="0.25">
      <c r="A19" s="88">
        <v>19</v>
      </c>
      <c r="B19" s="100" t="s">
        <v>104</v>
      </c>
      <c r="C19" s="100">
        <v>20009.521430000008</v>
      </c>
      <c r="D19" s="100">
        <v>18010.299390000004</v>
      </c>
      <c r="E19" s="100">
        <v>19697.685929999996</v>
      </c>
      <c r="F19" s="100">
        <v>23152.668829999999</v>
      </c>
      <c r="G19" s="22">
        <f t="shared" si="0"/>
        <v>-5142.3694399999949</v>
      </c>
      <c r="H19" s="1"/>
      <c r="I19" s="123"/>
      <c r="J19" s="1"/>
    </row>
    <row r="20" spans="1:10" x14ac:dyDescent="0.25">
      <c r="A20" s="88">
        <v>23</v>
      </c>
      <c r="B20" s="100" t="s">
        <v>108</v>
      </c>
      <c r="C20" s="100">
        <v>10237.676039999998</v>
      </c>
      <c r="D20" s="100">
        <v>10590.772449999997</v>
      </c>
      <c r="E20" s="100">
        <v>58652.311519999996</v>
      </c>
      <c r="F20" s="100">
        <v>72485.840750000018</v>
      </c>
      <c r="G20" s="22">
        <f t="shared" si="0"/>
        <v>-61895.068300000021</v>
      </c>
      <c r="H20" s="1"/>
      <c r="I20" s="123"/>
      <c r="J20" s="1"/>
    </row>
    <row r="21" spans="1:10" x14ac:dyDescent="0.25">
      <c r="A21" s="88">
        <v>24</v>
      </c>
      <c r="B21" s="100" t="s">
        <v>109</v>
      </c>
      <c r="C21" s="100">
        <v>6727.1512400000001</v>
      </c>
      <c r="D21" s="100">
        <v>8514.9515100000008</v>
      </c>
      <c r="E21" s="100">
        <v>18755.824359999999</v>
      </c>
      <c r="F21" s="100">
        <v>14787.82014</v>
      </c>
      <c r="G21" s="22">
        <f t="shared" si="0"/>
        <v>-6272.868629999999</v>
      </c>
      <c r="H21" s="1"/>
      <c r="I21" s="123"/>
      <c r="J21" s="1"/>
    </row>
    <row r="22" spans="1:10" x14ac:dyDescent="0.25">
      <c r="A22" s="88">
        <v>16</v>
      </c>
      <c r="B22" s="100" t="s">
        <v>101</v>
      </c>
      <c r="C22" s="100">
        <v>7047.8975</v>
      </c>
      <c r="D22" s="100">
        <v>7175.0691899999993</v>
      </c>
      <c r="E22" s="100">
        <v>14830.488610000002</v>
      </c>
      <c r="F22" s="100">
        <v>17592.774710000002</v>
      </c>
      <c r="G22" s="22">
        <f t="shared" si="0"/>
        <v>-10417.705520000003</v>
      </c>
      <c r="H22" s="1"/>
      <c r="I22" s="123"/>
      <c r="J22" s="1"/>
    </row>
    <row r="23" spans="1:10" x14ac:dyDescent="0.25">
      <c r="A23" s="88">
        <v>1</v>
      </c>
      <c r="B23" s="100" t="s">
        <v>86</v>
      </c>
      <c r="C23" s="100">
        <v>4746.1593499999999</v>
      </c>
      <c r="D23" s="100">
        <v>6302.3012000000008</v>
      </c>
      <c r="E23" s="100">
        <v>10217.931169999998</v>
      </c>
      <c r="F23" s="100">
        <v>10687.025659999999</v>
      </c>
      <c r="G23" s="22">
        <f t="shared" si="0"/>
        <v>-4384.7244599999985</v>
      </c>
      <c r="H23" s="1"/>
      <c r="I23" s="123"/>
      <c r="J23" s="1"/>
    </row>
    <row r="24" spans="1:10" x14ac:dyDescent="0.25">
      <c r="A24" s="88">
        <v>11</v>
      </c>
      <c r="B24" s="100" t="s">
        <v>96</v>
      </c>
      <c r="C24" s="100">
        <v>11494.21161</v>
      </c>
      <c r="D24" s="100">
        <v>5960.8527699999995</v>
      </c>
      <c r="E24" s="100">
        <v>2387.1825400000002</v>
      </c>
      <c r="F24" s="100">
        <v>1933.5473299999999</v>
      </c>
      <c r="G24" s="22">
        <f t="shared" si="0"/>
        <v>4027.3054399999996</v>
      </c>
      <c r="H24" s="1"/>
      <c r="I24" s="123"/>
      <c r="J24" s="1"/>
    </row>
    <row r="25" spans="1:10" x14ac:dyDescent="0.25">
      <c r="A25" s="88">
        <v>9</v>
      </c>
      <c r="B25" s="100" t="s">
        <v>94</v>
      </c>
      <c r="C25" s="100">
        <v>4799.0424800000001</v>
      </c>
      <c r="D25" s="100">
        <v>5037.9620100000002</v>
      </c>
      <c r="E25" s="100">
        <v>29014.859830000001</v>
      </c>
      <c r="F25" s="100">
        <v>30370.109729999996</v>
      </c>
      <c r="G25" s="22">
        <f t="shared" si="0"/>
        <v>-25332.147719999997</v>
      </c>
      <c r="H25" s="1"/>
      <c r="I25" s="123"/>
      <c r="J25" s="1"/>
    </row>
    <row r="26" spans="1:10" x14ac:dyDescent="0.25">
      <c r="A26" s="88">
        <v>17</v>
      </c>
      <c r="B26" s="100" t="s">
        <v>102</v>
      </c>
      <c r="C26" s="100">
        <v>4376.1247300000005</v>
      </c>
      <c r="D26" s="100">
        <v>4303.1954400000004</v>
      </c>
      <c r="E26" s="100">
        <v>91067.229149999999</v>
      </c>
      <c r="F26" s="100">
        <v>73852.15174999999</v>
      </c>
      <c r="G26" s="22">
        <f t="shared" si="0"/>
        <v>-69548.956309999994</v>
      </c>
      <c r="H26" s="1"/>
      <c r="I26" s="123"/>
      <c r="J26" s="1"/>
    </row>
    <row r="27" spans="1:10" x14ac:dyDescent="0.25">
      <c r="A27" s="88">
        <v>18</v>
      </c>
      <c r="B27" s="100" t="s">
        <v>103</v>
      </c>
      <c r="C27" s="100">
        <v>3698.07395</v>
      </c>
      <c r="D27" s="100">
        <v>3030.39435</v>
      </c>
      <c r="E27" s="100">
        <v>5852.0213300000005</v>
      </c>
      <c r="F27" s="100">
        <v>8796.6940200000008</v>
      </c>
      <c r="G27" s="22">
        <f t="shared" si="0"/>
        <v>-5766.2996700000003</v>
      </c>
      <c r="H27" s="1"/>
      <c r="I27" s="123"/>
      <c r="J27" s="1"/>
    </row>
    <row r="28" spans="1:10" x14ac:dyDescent="0.25">
      <c r="A28" s="88">
        <v>13</v>
      </c>
      <c r="B28" s="100" t="s">
        <v>98</v>
      </c>
      <c r="C28" s="100">
        <v>1094.69235</v>
      </c>
      <c r="D28" s="100">
        <v>2440.2957600000004</v>
      </c>
      <c r="E28" s="100">
        <v>2867.5472799999998</v>
      </c>
      <c r="F28" s="100">
        <v>1955.2389300000002</v>
      </c>
      <c r="G28" s="22">
        <f t="shared" si="0"/>
        <v>485.05683000000022</v>
      </c>
      <c r="H28" s="1"/>
      <c r="I28" s="123"/>
      <c r="J28" s="1"/>
    </row>
    <row r="29" spans="1:10" x14ac:dyDescent="0.25">
      <c r="A29" s="88">
        <v>5</v>
      </c>
      <c r="B29" s="100" t="s">
        <v>90</v>
      </c>
      <c r="C29" s="100">
        <v>3604.3798000000006</v>
      </c>
      <c r="D29" s="100">
        <v>2389.4740899999997</v>
      </c>
      <c r="E29" s="100">
        <v>3015.6439599999999</v>
      </c>
      <c r="F29" s="100">
        <v>1979.7989300000002</v>
      </c>
      <c r="G29" s="22">
        <f t="shared" si="0"/>
        <v>409.67515999999955</v>
      </c>
      <c r="H29" s="1"/>
      <c r="I29" s="123"/>
      <c r="J29" s="1"/>
    </row>
    <row r="30" spans="1:10" x14ac:dyDescent="0.25">
      <c r="A30" s="88">
        <v>14</v>
      </c>
      <c r="B30" s="100" t="s">
        <v>99</v>
      </c>
      <c r="C30" s="100">
        <v>473.99885</v>
      </c>
      <c r="D30" s="100">
        <v>682.51172999999994</v>
      </c>
      <c r="E30" s="100">
        <v>1244.7414100000001</v>
      </c>
      <c r="F30" s="100">
        <v>108.33727999999999</v>
      </c>
      <c r="G30" s="22">
        <f t="shared" si="0"/>
        <v>574.17444999999998</v>
      </c>
      <c r="H30" s="1"/>
      <c r="I30" s="123"/>
      <c r="J30" s="1"/>
    </row>
    <row r="31" spans="1:10" x14ac:dyDescent="0.25">
      <c r="A31" s="23"/>
      <c r="B31" s="24" t="s">
        <v>47</v>
      </c>
      <c r="C31" s="102">
        <f>'Export-Import Provincias'!F16</f>
        <v>2518476.5246699993</v>
      </c>
      <c r="D31" s="102">
        <f>'Export-Import Provincias'!H16</f>
        <v>2923844.0455200006</v>
      </c>
      <c r="E31" s="102">
        <f>'Export-Import Provincias'!F52</f>
        <v>1257425.9763900004</v>
      </c>
      <c r="F31" s="102">
        <f>'Export-Import Provincias'!H52</f>
        <v>1224158.00921</v>
      </c>
      <c r="G31" s="26">
        <f t="shared" ref="G31:G32" si="1">D31-F31</f>
        <v>1699686.0363100006</v>
      </c>
    </row>
    <row r="32" spans="1:10" ht="15.75" thickBot="1" x14ac:dyDescent="0.3">
      <c r="A32" s="27"/>
      <c r="B32" s="28" t="s">
        <v>175</v>
      </c>
      <c r="C32" s="101">
        <v>6415127.0462800022</v>
      </c>
      <c r="D32" s="101">
        <v>7008860.3279599976</v>
      </c>
      <c r="E32" s="101">
        <v>7308803.1993299928</v>
      </c>
      <c r="F32" s="101">
        <v>6818738.7479299987</v>
      </c>
      <c r="G32" s="29">
        <f t="shared" si="1"/>
        <v>190121.58002999891</v>
      </c>
    </row>
    <row r="33" spans="1:7" x14ac:dyDescent="0.25">
      <c r="A33" s="3" t="s">
        <v>38</v>
      </c>
      <c r="B33" s="3"/>
    </row>
    <row r="34" spans="1:7" x14ac:dyDescent="0.25">
      <c r="A34" s="90" t="s">
        <v>153</v>
      </c>
      <c r="B34" s="3"/>
    </row>
    <row r="35" spans="1:7" x14ac:dyDescent="0.25">
      <c r="A35" t="s">
        <v>49</v>
      </c>
    </row>
    <row r="36" spans="1:7" x14ac:dyDescent="0.25">
      <c r="A36" s="146" t="s">
        <v>50</v>
      </c>
      <c r="B36" s="146"/>
      <c r="C36" s="146"/>
      <c r="D36" s="146"/>
      <c r="E36" s="146"/>
      <c r="F36" s="146"/>
      <c r="G36" s="146"/>
    </row>
    <row r="37" spans="1:7" x14ac:dyDescent="0.25">
      <c r="A37" s="146"/>
      <c r="B37" s="146"/>
      <c r="C37" s="146"/>
      <c r="D37" s="146"/>
      <c r="E37" s="146"/>
      <c r="F37" s="146"/>
      <c r="G37" s="146"/>
    </row>
  </sheetData>
  <sortState ref="A7:J30">
    <sortCondition descending="1" ref="D7:D30"/>
  </sortState>
  <mergeCells count="6">
    <mergeCell ref="A36:G37"/>
    <mergeCell ref="C5:D5"/>
    <mergeCell ref="E5:F5"/>
    <mergeCell ref="G5:G6"/>
    <mergeCell ref="B5:B6"/>
    <mergeCell ref="A5:A6"/>
  </mergeCells>
  <pageMargins left="0.7" right="0.7" top="0.75" bottom="0.75" header="0.3" footer="0.3"/>
  <pageSetup paperSize="9" scale="90" orientation="landscape" r:id="rId1"/>
  <headerFooter>
    <oddHeader>&amp;CRanking de capítulos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99EEB-3C1D-47D7-B119-31FF8E4562B9}">
  <sheetPr>
    <pageSetUpPr fitToPage="1"/>
  </sheetPr>
  <dimension ref="A1:XY69"/>
  <sheetViews>
    <sheetView zoomScale="85" zoomScaleNormal="85" zoomScaleSheetLayoutView="40" zoomScalePageLayoutView="85" workbookViewId="0">
      <selection activeCell="D17" sqref="D17"/>
    </sheetView>
  </sheetViews>
  <sheetFormatPr baseColWidth="10" defaultRowHeight="15" x14ac:dyDescent="0.25"/>
  <cols>
    <col min="1" max="1" width="10.140625" customWidth="1"/>
    <col min="2" max="2" width="45.42578125" customWidth="1"/>
    <col min="3" max="3" width="12.42578125" customWidth="1"/>
    <col min="4" max="4" width="13.42578125" style="90" customWidth="1"/>
    <col min="5" max="5" width="11.28515625" style="90" customWidth="1"/>
    <col min="6" max="6" width="15.42578125" customWidth="1"/>
    <col min="7" max="7" width="4.7109375" style="90" customWidth="1"/>
    <col min="8" max="8" width="4.85546875" customWidth="1"/>
    <col min="9" max="9" width="11.28515625" customWidth="1"/>
    <col min="10" max="10" width="45.42578125" customWidth="1"/>
    <col min="11" max="11" width="14.42578125" bestFit="1" customWidth="1"/>
    <col min="12" max="12" width="14.42578125" style="90" bestFit="1" customWidth="1"/>
    <col min="13" max="13" width="14.42578125" style="90" customWidth="1"/>
    <col min="14" max="14" width="15.28515625" customWidth="1"/>
    <col min="15" max="15" width="10.42578125" bestFit="1" customWidth="1"/>
  </cols>
  <sheetData>
    <row r="1" spans="1:14" ht="15.75" x14ac:dyDescent="0.25">
      <c r="A1" s="108" t="s">
        <v>52</v>
      </c>
      <c r="B1" s="90"/>
      <c r="C1" s="90"/>
      <c r="F1" s="90"/>
      <c r="H1" s="90"/>
      <c r="I1" s="108" t="s">
        <v>55</v>
      </c>
      <c r="J1" s="90"/>
      <c r="K1" s="90"/>
      <c r="N1" s="90"/>
    </row>
    <row r="2" spans="1:14" ht="10.15" customHeight="1" x14ac:dyDescent="0.25">
      <c r="A2" s="90"/>
      <c r="B2" s="90"/>
      <c r="C2" s="90"/>
      <c r="F2" s="90"/>
      <c r="H2" s="90"/>
      <c r="I2" s="70"/>
      <c r="J2" s="90"/>
      <c r="K2" s="90"/>
      <c r="N2" s="90"/>
    </row>
    <row r="3" spans="1:14" ht="30.75" customHeight="1" x14ac:dyDescent="0.25">
      <c r="A3" s="158" t="s">
        <v>188</v>
      </c>
      <c r="B3" s="158"/>
      <c r="C3" s="158"/>
      <c r="D3" s="158"/>
      <c r="E3" s="158"/>
      <c r="F3" s="158"/>
      <c r="H3" s="90"/>
      <c r="I3" s="159" t="s">
        <v>189</v>
      </c>
      <c r="J3" s="159"/>
      <c r="K3" s="159"/>
      <c r="L3" s="159"/>
      <c r="M3" s="159"/>
      <c r="N3" s="159"/>
    </row>
    <row r="4" spans="1:14" ht="7.9" customHeight="1" thickBot="1" x14ac:dyDescent="0.3">
      <c r="A4" s="90"/>
      <c r="B4" s="3"/>
      <c r="C4" s="90"/>
      <c r="F4" s="90"/>
      <c r="H4" s="90"/>
      <c r="I4" t="s">
        <v>142</v>
      </c>
    </row>
    <row r="5" spans="1:14" ht="22.9" customHeight="1" thickBot="1" x14ac:dyDescent="0.3">
      <c r="A5" s="90"/>
      <c r="B5" s="152" t="s">
        <v>110</v>
      </c>
      <c r="C5" s="153"/>
      <c r="D5" s="153"/>
      <c r="E5" s="153"/>
      <c r="F5" s="154"/>
      <c r="J5" s="155" t="s">
        <v>126</v>
      </c>
      <c r="K5" s="156"/>
      <c r="L5" s="156"/>
      <c r="M5" s="156"/>
      <c r="N5" s="157"/>
    </row>
    <row r="6" spans="1:14" ht="93.75" customHeight="1" x14ac:dyDescent="0.25">
      <c r="A6" s="40" t="s">
        <v>111</v>
      </c>
      <c r="B6" s="99" t="s">
        <v>53</v>
      </c>
      <c r="C6" s="19" t="s">
        <v>190</v>
      </c>
      <c r="D6" s="19" t="s">
        <v>168</v>
      </c>
      <c r="E6" s="91" t="s">
        <v>191</v>
      </c>
      <c r="F6" s="20" t="s">
        <v>138</v>
      </c>
      <c r="I6" s="57" t="s">
        <v>111</v>
      </c>
      <c r="J6" s="58" t="s">
        <v>53</v>
      </c>
      <c r="K6" s="59" t="s">
        <v>192</v>
      </c>
      <c r="L6" s="59" t="s">
        <v>169</v>
      </c>
      <c r="M6" s="59" t="s">
        <v>191</v>
      </c>
      <c r="N6" s="60" t="s">
        <v>54</v>
      </c>
    </row>
    <row r="7" spans="1:14" ht="25.5" x14ac:dyDescent="0.25">
      <c r="A7" s="61">
        <v>1</v>
      </c>
      <c r="B7" s="66" t="s">
        <v>143</v>
      </c>
      <c r="C7" s="100">
        <v>472049.53645000007</v>
      </c>
      <c r="D7" s="92">
        <v>239189.43698000003</v>
      </c>
      <c r="E7" s="96">
        <f t="shared" ref="E7:E26" si="0">(C7/D7)-1</f>
        <v>0.97353839036575351</v>
      </c>
      <c r="F7" s="31">
        <f t="shared" ref="F7:F26" si="1">C7/$C$30</f>
        <v>0.16144826095403009</v>
      </c>
      <c r="I7" s="61">
        <v>1</v>
      </c>
      <c r="J7" s="66" t="s">
        <v>116</v>
      </c>
      <c r="K7" s="100">
        <v>164737.749198</v>
      </c>
      <c r="L7" s="92">
        <v>149443.422135</v>
      </c>
      <c r="M7" s="96">
        <f t="shared" ref="M7:M26" si="2">(K7/L7)-1</f>
        <v>0.10234192207659598</v>
      </c>
      <c r="N7" s="31">
        <f t="shared" ref="N7:N26" si="3">K7/$K$30</f>
        <v>0.12770228828133323</v>
      </c>
    </row>
    <row r="8" spans="1:14" ht="38.25" x14ac:dyDescent="0.25">
      <c r="A8" s="61">
        <v>2</v>
      </c>
      <c r="B8" s="66" t="s">
        <v>114</v>
      </c>
      <c r="C8" s="100">
        <v>307521.0232099999</v>
      </c>
      <c r="D8" s="92">
        <v>313834.66574000003</v>
      </c>
      <c r="E8" s="96">
        <f t="shared" si="0"/>
        <v>-2.0117734652139174E-2</v>
      </c>
      <c r="F8" s="31">
        <f t="shared" si="1"/>
        <v>0.10517695828585406</v>
      </c>
      <c r="I8" s="61">
        <v>2</v>
      </c>
      <c r="J8" s="66" t="s">
        <v>114</v>
      </c>
      <c r="K8" s="100">
        <v>155593.768652</v>
      </c>
      <c r="L8" s="92">
        <v>145512.15023100001</v>
      </c>
      <c r="M8" s="96">
        <f t="shared" si="2"/>
        <v>6.9283688028769053E-2</v>
      </c>
      <c r="N8" s="31">
        <f t="shared" si="3"/>
        <v>0.12061400860403403</v>
      </c>
    </row>
    <row r="9" spans="1:14" ht="25.5" x14ac:dyDescent="0.25">
      <c r="A9" s="61">
        <v>3</v>
      </c>
      <c r="B9" s="69" t="s">
        <v>116</v>
      </c>
      <c r="C9" s="100">
        <v>224802.37183999998</v>
      </c>
      <c r="D9" s="92">
        <v>269184.49819000001</v>
      </c>
      <c r="E9" s="96">
        <f t="shared" si="0"/>
        <v>-0.16487623413839214</v>
      </c>
      <c r="F9" s="31">
        <f t="shared" si="1"/>
        <v>7.6885896901528916E-2</v>
      </c>
      <c r="I9" s="61">
        <v>3</v>
      </c>
      <c r="J9" s="66" t="s">
        <v>115</v>
      </c>
      <c r="K9" s="100">
        <v>139922.78270700001</v>
      </c>
      <c r="L9" s="92">
        <v>109722.05689199999</v>
      </c>
      <c r="M9" s="96">
        <f t="shared" si="2"/>
        <v>0.27524753609683739</v>
      </c>
      <c r="N9" s="31">
        <f t="shared" si="3"/>
        <v>0.10846609002105143</v>
      </c>
    </row>
    <row r="10" spans="1:14" ht="25.5" x14ac:dyDescent="0.25">
      <c r="A10" s="61">
        <v>4</v>
      </c>
      <c r="B10" s="66" t="s">
        <v>115</v>
      </c>
      <c r="C10" s="100">
        <v>216286.57969000001</v>
      </c>
      <c r="D10" s="92">
        <v>220862.31953999994</v>
      </c>
      <c r="E10" s="96">
        <f t="shared" si="0"/>
        <v>-2.0717612037807198E-2</v>
      </c>
      <c r="F10" s="31">
        <f t="shared" si="1"/>
        <v>7.3973363942376011E-2</v>
      </c>
      <c r="I10" s="61">
        <v>4</v>
      </c>
      <c r="J10" s="66" t="s">
        <v>176</v>
      </c>
      <c r="K10" s="100">
        <v>64863.58</v>
      </c>
      <c r="L10" s="92">
        <v>236.36660000000001</v>
      </c>
      <c r="M10" s="96">
        <f t="shared" si="2"/>
        <v>273.41939766447541</v>
      </c>
      <c r="N10" s="31">
        <f t="shared" si="3"/>
        <v>5.0281296378303815E-2</v>
      </c>
    </row>
    <row r="11" spans="1:14" ht="38.25" x14ac:dyDescent="0.25">
      <c r="A11" s="61">
        <v>5</v>
      </c>
      <c r="B11" s="66" t="s">
        <v>118</v>
      </c>
      <c r="C11" s="100">
        <v>216182.84165000002</v>
      </c>
      <c r="D11" s="92">
        <v>109931.34787</v>
      </c>
      <c r="E11" s="96">
        <f t="shared" si="0"/>
        <v>0.96652588946374407</v>
      </c>
      <c r="F11" s="31">
        <f t="shared" si="1"/>
        <v>7.3937883924158565E-2</v>
      </c>
      <c r="I11" s="61">
        <v>5</v>
      </c>
      <c r="J11" s="66" t="s">
        <v>121</v>
      </c>
      <c r="K11" s="100">
        <v>64215.648206999998</v>
      </c>
      <c r="L11" s="92">
        <v>59346.508680999999</v>
      </c>
      <c r="M11" s="96">
        <f t="shared" si="2"/>
        <v>8.2045930488896079E-2</v>
      </c>
      <c r="N11" s="31">
        <f t="shared" si="3"/>
        <v>4.9779029150427111E-2</v>
      </c>
    </row>
    <row r="12" spans="1:14" x14ac:dyDescent="0.25">
      <c r="A12" s="61">
        <v>6</v>
      </c>
      <c r="B12" s="69" t="s">
        <v>117</v>
      </c>
      <c r="C12" s="100">
        <v>153119.29711000001</v>
      </c>
      <c r="D12" s="92">
        <v>135378.57156000004</v>
      </c>
      <c r="E12" s="96">
        <f t="shared" si="0"/>
        <v>0.13104530019462679</v>
      </c>
      <c r="F12" s="31">
        <f t="shared" si="1"/>
        <v>5.2369173843117206E-2</v>
      </c>
      <c r="I12" s="61">
        <v>6</v>
      </c>
      <c r="J12" s="69" t="s">
        <v>143</v>
      </c>
      <c r="K12" s="100">
        <v>55610.796472000002</v>
      </c>
      <c r="L12" s="92">
        <v>46731.006066000002</v>
      </c>
      <c r="M12" s="96">
        <f t="shared" si="2"/>
        <v>0.19001924318639163</v>
      </c>
      <c r="N12" s="31">
        <f t="shared" si="3"/>
        <v>4.3108674224305289E-2</v>
      </c>
    </row>
    <row r="13" spans="1:14" ht="38.25" x14ac:dyDescent="0.25">
      <c r="A13" s="61">
        <v>7</v>
      </c>
      <c r="B13" s="66" t="s">
        <v>121</v>
      </c>
      <c r="C13" s="100">
        <v>96981.06730000001</v>
      </c>
      <c r="D13" s="92">
        <v>86554.115699999995</v>
      </c>
      <c r="E13" s="96">
        <f t="shared" si="0"/>
        <v>0.12046742683086542</v>
      </c>
      <c r="F13" s="31">
        <f t="shared" si="1"/>
        <v>3.3169028782023185E-2</v>
      </c>
      <c r="I13" s="61">
        <v>7</v>
      </c>
      <c r="J13" s="66" t="s">
        <v>133</v>
      </c>
      <c r="K13" s="100">
        <v>41495.713881000003</v>
      </c>
      <c r="L13" s="92">
        <v>39251.244334000003</v>
      </c>
      <c r="M13" s="96">
        <f t="shared" si="2"/>
        <v>5.7182124671033785E-2</v>
      </c>
      <c r="N13" s="31">
        <f t="shared" si="3"/>
        <v>3.216686911329681E-2</v>
      </c>
    </row>
    <row r="14" spans="1:14" ht="44.25" customHeight="1" x14ac:dyDescent="0.25">
      <c r="A14" s="61">
        <v>8</v>
      </c>
      <c r="B14" s="66" t="s">
        <v>133</v>
      </c>
      <c r="C14" s="100">
        <v>93876.143389999983</v>
      </c>
      <c r="D14" s="92">
        <v>72728.892279999985</v>
      </c>
      <c r="E14" s="96">
        <f t="shared" si="0"/>
        <v>0.2907682276884529</v>
      </c>
      <c r="F14" s="31">
        <f t="shared" si="1"/>
        <v>3.2107096660589592E-2</v>
      </c>
      <c r="I14" s="61">
        <v>8</v>
      </c>
      <c r="J14" s="66" t="s">
        <v>117</v>
      </c>
      <c r="K14" s="100">
        <v>36921.905584</v>
      </c>
      <c r="L14" s="92">
        <v>35202.734947999998</v>
      </c>
      <c r="M14" s="96">
        <f t="shared" si="2"/>
        <v>4.8836280435014201E-2</v>
      </c>
      <c r="N14" s="31">
        <f t="shared" si="3"/>
        <v>2.8621319969092895E-2</v>
      </c>
    </row>
    <row r="15" spans="1:14" x14ac:dyDescent="0.25">
      <c r="A15" s="61">
        <v>9</v>
      </c>
      <c r="B15" s="66" t="s">
        <v>119</v>
      </c>
      <c r="C15" s="100">
        <v>86305.333609999987</v>
      </c>
      <c r="D15" s="92">
        <v>78961.374169999981</v>
      </c>
      <c r="E15" s="96">
        <f t="shared" si="0"/>
        <v>9.3006986228340249E-2</v>
      </c>
      <c r="F15" s="31">
        <f t="shared" si="1"/>
        <v>2.9517762324649137E-2</v>
      </c>
      <c r="I15" s="61">
        <v>9</v>
      </c>
      <c r="J15" s="66" t="s">
        <v>123</v>
      </c>
      <c r="K15" s="100">
        <v>32256.791625000002</v>
      </c>
      <c r="L15" s="92">
        <v>26100.880509999999</v>
      </c>
      <c r="M15" s="96">
        <f t="shared" si="2"/>
        <v>0.23585070674690445</v>
      </c>
      <c r="N15" s="31">
        <f t="shared" si="3"/>
        <v>2.5004992014159771E-2</v>
      </c>
    </row>
    <row r="16" spans="1:14" ht="33.75" customHeight="1" x14ac:dyDescent="0.25">
      <c r="A16" s="61">
        <v>10</v>
      </c>
      <c r="B16" s="66" t="s">
        <v>120</v>
      </c>
      <c r="C16" s="100">
        <v>76198.954109999991</v>
      </c>
      <c r="D16" s="92">
        <v>73449.961390000011</v>
      </c>
      <c r="E16" s="96">
        <f t="shared" si="0"/>
        <v>3.7426741525479423E-2</v>
      </c>
      <c r="F16" s="31">
        <f t="shared" si="1"/>
        <v>2.60612238285261E-2</v>
      </c>
      <c r="I16" s="61">
        <v>10</v>
      </c>
      <c r="J16" s="66" t="s">
        <v>122</v>
      </c>
      <c r="K16" s="100">
        <v>30405.79205</v>
      </c>
      <c r="L16" s="92">
        <v>42873.146602000001</v>
      </c>
      <c r="M16" s="96">
        <f t="shared" si="2"/>
        <v>-0.29079635016615291</v>
      </c>
      <c r="N16" s="31">
        <f t="shared" si="3"/>
        <v>2.3570124277493224E-2</v>
      </c>
    </row>
    <row r="17" spans="1:14" ht="89.25" x14ac:dyDescent="0.25">
      <c r="A17" s="61">
        <v>11</v>
      </c>
      <c r="B17" s="69" t="s">
        <v>144</v>
      </c>
      <c r="C17" s="100">
        <v>62920.93634</v>
      </c>
      <c r="D17" s="92">
        <v>38644.693140000003</v>
      </c>
      <c r="E17" s="96">
        <f t="shared" si="0"/>
        <v>0.62819086470820906</v>
      </c>
      <c r="F17" s="31">
        <f t="shared" si="1"/>
        <v>2.1519935865392446E-2</v>
      </c>
      <c r="I17" s="61">
        <v>11</v>
      </c>
      <c r="J17" s="69" t="s">
        <v>118</v>
      </c>
      <c r="K17" s="100">
        <v>28530.736293999998</v>
      </c>
      <c r="L17" s="92">
        <v>23794.040774000001</v>
      </c>
      <c r="M17" s="96">
        <f t="shared" si="2"/>
        <v>0.1990706650034757</v>
      </c>
      <c r="N17" s="31">
        <f t="shared" si="3"/>
        <v>2.2116608541955952E-2</v>
      </c>
    </row>
    <row r="18" spans="1:14" ht="93.75" customHeight="1" x14ac:dyDescent="0.25">
      <c r="A18" s="61">
        <v>12</v>
      </c>
      <c r="B18" s="66" t="s">
        <v>123</v>
      </c>
      <c r="C18" s="100">
        <v>41383.124680000023</v>
      </c>
      <c r="D18" s="92">
        <v>46993.291870000008</v>
      </c>
      <c r="E18" s="96">
        <f t="shared" si="0"/>
        <v>-0.11938229833993508</v>
      </c>
      <c r="F18" s="31">
        <f t="shared" si="1"/>
        <v>1.4153670317474169E-2</v>
      </c>
      <c r="I18" s="61">
        <v>12</v>
      </c>
      <c r="J18" s="66" t="s">
        <v>160</v>
      </c>
      <c r="K18" s="100">
        <v>23986.859</v>
      </c>
      <c r="L18" s="92">
        <v>3205.7260000000001</v>
      </c>
      <c r="M18" s="96">
        <f t="shared" si="2"/>
        <v>6.48250443113354</v>
      </c>
      <c r="N18" s="31">
        <f t="shared" si="3"/>
        <v>1.8594261472517925E-2</v>
      </c>
    </row>
    <row r="19" spans="1:14" ht="25.5" x14ac:dyDescent="0.25">
      <c r="A19" s="61">
        <v>13</v>
      </c>
      <c r="B19" s="69" t="s">
        <v>122</v>
      </c>
      <c r="C19" s="100">
        <v>28053.82199</v>
      </c>
      <c r="D19" s="92">
        <v>35399.662759999999</v>
      </c>
      <c r="E19" s="96">
        <f t="shared" si="0"/>
        <v>-0.20751160314161132</v>
      </c>
      <c r="F19" s="31">
        <f t="shared" si="1"/>
        <v>9.5948421164886982E-3</v>
      </c>
      <c r="I19" s="61">
        <v>13</v>
      </c>
      <c r="J19" s="69" t="s">
        <v>120</v>
      </c>
      <c r="K19" s="100">
        <v>22563.073703999999</v>
      </c>
      <c r="L19" s="92">
        <v>21344.433308</v>
      </c>
      <c r="M19" s="96">
        <f t="shared" si="2"/>
        <v>5.709406187622923E-2</v>
      </c>
      <c r="N19" s="31">
        <f t="shared" si="3"/>
        <v>1.749056398238175E-2</v>
      </c>
    </row>
    <row r="20" spans="1:14" ht="25.5" x14ac:dyDescent="0.25">
      <c r="A20" s="61">
        <v>14</v>
      </c>
      <c r="B20" s="66" t="s">
        <v>176</v>
      </c>
      <c r="C20" s="100">
        <v>27638.070239999997</v>
      </c>
      <c r="D20" s="92">
        <v>165.31310000000002</v>
      </c>
      <c r="E20" s="96">
        <f t="shared" si="0"/>
        <v>166.18620750563625</v>
      </c>
      <c r="F20" s="31">
        <f t="shared" si="1"/>
        <v>9.4526485714406892E-3</v>
      </c>
      <c r="I20" s="61">
        <v>14</v>
      </c>
      <c r="J20" s="66" t="s">
        <v>141</v>
      </c>
      <c r="K20" s="100">
        <v>17807.470703999999</v>
      </c>
      <c r="L20" s="92">
        <v>16608.956460000001</v>
      </c>
      <c r="M20" s="96">
        <f t="shared" si="2"/>
        <v>7.2160719241237459E-2</v>
      </c>
      <c r="N20" s="31">
        <f t="shared" si="3"/>
        <v>1.380409024934773E-2</v>
      </c>
    </row>
    <row r="21" spans="1:14" ht="92.25" customHeight="1" x14ac:dyDescent="0.25">
      <c r="A21" s="61">
        <v>15</v>
      </c>
      <c r="B21" s="66" t="s">
        <v>160</v>
      </c>
      <c r="C21" s="100">
        <v>25801.926239999997</v>
      </c>
      <c r="D21" s="92">
        <v>4171.7993299999998</v>
      </c>
      <c r="E21" s="96">
        <f t="shared" si="0"/>
        <v>5.1848435648509481</v>
      </c>
      <c r="F21" s="31">
        <f t="shared" si="1"/>
        <v>8.8246588526274036E-3</v>
      </c>
      <c r="I21" s="61">
        <v>15</v>
      </c>
      <c r="J21" s="66" t="s">
        <v>177</v>
      </c>
      <c r="K21" s="100">
        <v>17308.265520000001</v>
      </c>
      <c r="L21" s="92">
        <v>972.97500000000002</v>
      </c>
      <c r="M21" s="96">
        <f t="shared" si="2"/>
        <v>16.789013612888308</v>
      </c>
      <c r="N21" s="31">
        <f t="shared" si="3"/>
        <v>1.3417113708578787E-2</v>
      </c>
    </row>
    <row r="22" spans="1:14" ht="140.25" x14ac:dyDescent="0.25">
      <c r="A22" s="61">
        <v>16</v>
      </c>
      <c r="B22" s="69" t="s">
        <v>136</v>
      </c>
      <c r="C22" s="100">
        <v>25363.435590000001</v>
      </c>
      <c r="D22" s="92">
        <v>27861.374709999996</v>
      </c>
      <c r="E22" s="96">
        <f t="shared" si="0"/>
        <v>-8.9655989555441296E-2</v>
      </c>
      <c r="F22" s="31">
        <f t="shared" si="1"/>
        <v>8.6746882511954081E-3</v>
      </c>
      <c r="I22" s="61">
        <v>16</v>
      </c>
      <c r="J22" s="69" t="s">
        <v>144</v>
      </c>
      <c r="K22" s="100">
        <v>16312.88963</v>
      </c>
      <c r="L22" s="92">
        <v>11390.456897</v>
      </c>
      <c r="M22" s="96">
        <f t="shared" si="2"/>
        <v>0.4321541073823354</v>
      </c>
      <c r="N22" s="31">
        <f t="shared" si="3"/>
        <v>1.2645512909903968E-2</v>
      </c>
    </row>
    <row r="23" spans="1:14" ht="54.75" customHeight="1" x14ac:dyDescent="0.25">
      <c r="A23" s="61">
        <v>17</v>
      </c>
      <c r="B23" s="66" t="s">
        <v>147</v>
      </c>
      <c r="C23" s="100">
        <v>24855.521579999997</v>
      </c>
      <c r="D23" s="92">
        <v>24940.524090000003</v>
      </c>
      <c r="E23" s="96">
        <f t="shared" si="0"/>
        <v>-3.4082086524431787E-3</v>
      </c>
      <c r="F23" s="31">
        <f t="shared" si="1"/>
        <v>8.5009737841812583E-3</v>
      </c>
      <c r="I23" s="61">
        <v>17</v>
      </c>
      <c r="J23" s="66" t="s">
        <v>151</v>
      </c>
      <c r="K23" s="100">
        <v>13853.60896</v>
      </c>
      <c r="L23" s="92">
        <v>15484.59259</v>
      </c>
      <c r="M23" s="96">
        <f t="shared" si="2"/>
        <v>-0.10532945058259369</v>
      </c>
      <c r="N23" s="31">
        <f t="shared" si="3"/>
        <v>1.0739114585209222E-2</v>
      </c>
    </row>
    <row r="24" spans="1:14" ht="63.75" x14ac:dyDescent="0.25">
      <c r="A24" s="61">
        <v>18</v>
      </c>
      <c r="B24" s="66" t="s">
        <v>181</v>
      </c>
      <c r="C24" s="100">
        <v>22777.071520000001</v>
      </c>
      <c r="D24" s="92">
        <v>12677.295480000001</v>
      </c>
      <c r="E24" s="96">
        <f t="shared" si="0"/>
        <v>0.79668223052256248</v>
      </c>
      <c r="F24" s="31">
        <f t="shared" si="1"/>
        <v>7.7901116357076902E-3</v>
      </c>
      <c r="I24" s="61">
        <v>18</v>
      </c>
      <c r="J24" s="66" t="s">
        <v>178</v>
      </c>
      <c r="K24" s="100">
        <v>13113.517390000001</v>
      </c>
      <c r="L24" s="92">
        <v>13016.88421</v>
      </c>
      <c r="M24" s="96">
        <f t="shared" si="2"/>
        <v>7.4236797716740188E-3</v>
      </c>
      <c r="N24" s="31">
        <f t="shared" si="3"/>
        <v>1.0165406449175811E-2</v>
      </c>
    </row>
    <row r="25" spans="1:14" ht="25.5" x14ac:dyDescent="0.25">
      <c r="A25" s="61">
        <v>19</v>
      </c>
      <c r="B25" s="66" t="s">
        <v>141</v>
      </c>
      <c r="C25" s="100">
        <v>20129.836860000003</v>
      </c>
      <c r="D25" s="92">
        <v>21997.031850000003</v>
      </c>
      <c r="E25" s="96">
        <f t="shared" si="0"/>
        <v>-8.4883951740970853E-2</v>
      </c>
      <c r="F25" s="31">
        <f t="shared" si="1"/>
        <v>6.8847163345950434E-3</v>
      </c>
      <c r="I25" s="61">
        <v>19</v>
      </c>
      <c r="J25" s="66" t="s">
        <v>179</v>
      </c>
      <c r="K25" s="100">
        <v>10325.27118</v>
      </c>
      <c r="L25" s="92">
        <v>6616.31801</v>
      </c>
      <c r="M25" s="96">
        <f t="shared" si="2"/>
        <v>0.56057661744708054</v>
      </c>
      <c r="N25" s="31">
        <f t="shared" si="3"/>
        <v>8.0039988601914771E-3</v>
      </c>
    </row>
    <row r="26" spans="1:14" ht="55.5" customHeight="1" x14ac:dyDescent="0.25">
      <c r="A26" s="61">
        <v>20</v>
      </c>
      <c r="B26" s="69" t="s">
        <v>159</v>
      </c>
      <c r="C26" s="100">
        <v>19590.080099999996</v>
      </c>
      <c r="D26" s="92">
        <v>18847.199029999996</v>
      </c>
      <c r="E26" s="96">
        <f t="shared" si="0"/>
        <v>3.9415993263376636E-2</v>
      </c>
      <c r="F26" s="31">
        <f t="shared" si="1"/>
        <v>6.7001111533347649E-3</v>
      </c>
      <c r="I26" s="61">
        <v>20</v>
      </c>
      <c r="J26" s="69" t="s">
        <v>180</v>
      </c>
      <c r="K26" s="100">
        <v>9324.4895500000002</v>
      </c>
      <c r="L26" s="92">
        <v>4238.6417600000004</v>
      </c>
      <c r="M26" s="96">
        <f t="shared" si="2"/>
        <v>1.1998767713740448</v>
      </c>
      <c r="N26" s="31">
        <f t="shared" si="3"/>
        <v>7.2282076111116096E-3</v>
      </c>
    </row>
    <row r="27" spans="1:14" ht="13.15" customHeight="1" x14ac:dyDescent="0.25">
      <c r="A27" s="63"/>
      <c r="B27" s="64"/>
      <c r="C27" s="64"/>
      <c r="D27" s="64"/>
      <c r="E27" s="64"/>
      <c r="F27" s="65"/>
      <c r="I27" s="63"/>
      <c r="J27" s="64"/>
      <c r="K27" s="64"/>
      <c r="L27" s="64"/>
      <c r="M27" s="64"/>
      <c r="N27" s="65"/>
    </row>
    <row r="28" spans="1:14" x14ac:dyDescent="0.25">
      <c r="A28" s="62"/>
      <c r="B28" s="33" t="s">
        <v>134</v>
      </c>
      <c r="C28" s="103">
        <f>SUM(C7:C26)</f>
        <v>2241836.9735000003</v>
      </c>
      <c r="D28" s="93">
        <f>SUM(D7:D27)</f>
        <v>1831773.3687800001</v>
      </c>
      <c r="E28" s="96">
        <f t="shared" ref="E28:E31" si="4">(C28/D28)-1</f>
        <v>0.22386153861004709</v>
      </c>
      <c r="F28" s="37">
        <f>C28/$C$30</f>
        <v>0.7667430063292906</v>
      </c>
      <c r="I28" s="62"/>
      <c r="J28" s="33" t="s">
        <v>134</v>
      </c>
      <c r="K28" s="103">
        <f>SUM(K7:K26)</f>
        <v>959150.71030799998</v>
      </c>
      <c r="L28" s="93">
        <f>SUM(L7:L26)</f>
        <v>771092.54200800019</v>
      </c>
      <c r="M28" s="96">
        <f t="shared" ref="M28" si="5">(K28/L28)-1</f>
        <v>0.24388534197241474</v>
      </c>
      <c r="N28" s="37">
        <f>K28/$K$30</f>
        <v>0.74351957040387184</v>
      </c>
    </row>
    <row r="29" spans="1:14" x14ac:dyDescent="0.25">
      <c r="A29" s="63"/>
      <c r="B29" s="64"/>
      <c r="C29" s="64"/>
      <c r="D29" s="64"/>
      <c r="E29" s="64"/>
      <c r="F29" s="65"/>
      <c r="I29" s="63"/>
      <c r="J29" s="64"/>
      <c r="K29" s="64"/>
      <c r="L29" s="64"/>
      <c r="M29" s="64"/>
      <c r="N29" s="65"/>
    </row>
    <row r="30" spans="1:14" x14ac:dyDescent="0.25">
      <c r="A30" s="104" t="s">
        <v>112</v>
      </c>
      <c r="B30" s="105"/>
      <c r="C30" s="102">
        <f>'Ranking capítulos'!D31</f>
        <v>2923844.0455200006</v>
      </c>
      <c r="D30" s="94">
        <f>'Ranking capítulos'!C31</f>
        <v>2518476.5246699993</v>
      </c>
      <c r="E30" s="97">
        <f t="shared" si="4"/>
        <v>0.16095743473452373</v>
      </c>
      <c r="F30" s="35">
        <f>C30/$C$30</f>
        <v>1</v>
      </c>
      <c r="I30" s="104" t="s">
        <v>112</v>
      </c>
      <c r="J30" s="105"/>
      <c r="K30" s="102">
        <f>'Export-Import Provincias'!I16</f>
        <v>1290014.0742589999</v>
      </c>
      <c r="L30" s="94">
        <f>'Export-Import Provincias'!G16</f>
        <v>1183630.639039</v>
      </c>
      <c r="M30" s="97">
        <f>(K30/L30)-1</f>
        <v>8.987891299128048E-2</v>
      </c>
      <c r="N30" s="35">
        <f>K30/K30</f>
        <v>1</v>
      </c>
    </row>
    <row r="31" spans="1:14" ht="15.75" thickBot="1" x14ac:dyDescent="0.3">
      <c r="A31" s="106" t="s">
        <v>113</v>
      </c>
      <c r="B31" s="107"/>
      <c r="C31" s="101">
        <f>'Ranking capítulos'!D32</f>
        <v>7008860.3279599976</v>
      </c>
      <c r="D31" s="95">
        <f>'Ranking capítulos'!C32</f>
        <v>6415127.0462800022</v>
      </c>
      <c r="E31" s="98">
        <f t="shared" si="4"/>
        <v>9.2552069101154988E-2</v>
      </c>
      <c r="F31" s="10">
        <f>C30/C31</f>
        <v>0.41716397655351994</v>
      </c>
      <c r="I31" s="106" t="s">
        <v>113</v>
      </c>
      <c r="J31" s="107"/>
      <c r="K31" s="101">
        <v>5736620.1079909997</v>
      </c>
      <c r="L31" s="95">
        <v>5586169.2376300003</v>
      </c>
      <c r="M31" s="98">
        <f>(K31/L31)-1</f>
        <v>2.6932744777498074E-2</v>
      </c>
      <c r="N31" s="10">
        <f>K30/K31</f>
        <v>0.22487354051247624</v>
      </c>
    </row>
    <row r="32" spans="1:14" x14ac:dyDescent="0.25">
      <c r="B32" s="3" t="s">
        <v>38</v>
      </c>
    </row>
    <row r="33" spans="1:649" x14ac:dyDescent="0.25">
      <c r="B33" s="90" t="s">
        <v>154</v>
      </c>
      <c r="C33" s="125"/>
      <c r="D33" s="125"/>
      <c r="E33" s="110"/>
      <c r="F33" s="109"/>
      <c r="K33" s="118"/>
      <c r="L33" s="118"/>
      <c r="M33" s="118"/>
      <c r="P33" s="90"/>
      <c r="Q33" s="90"/>
      <c r="R33" s="90"/>
      <c r="S33" s="90"/>
      <c r="T33" s="90"/>
      <c r="U33" s="90"/>
      <c r="V33" s="90"/>
      <c r="W33" s="90"/>
      <c r="X33" s="90"/>
      <c r="Y33" s="90"/>
      <c r="Z33" s="90"/>
      <c r="AA33" s="90"/>
      <c r="AB33" s="90"/>
      <c r="AC33" s="90"/>
      <c r="AD33" s="90"/>
      <c r="AE33" s="90"/>
      <c r="AF33" s="90"/>
      <c r="AG33" s="90"/>
      <c r="AH33" s="90"/>
      <c r="AI33" s="90"/>
      <c r="AJ33" s="90"/>
      <c r="AK33" s="90"/>
      <c r="AL33" s="90"/>
      <c r="AM33" s="90"/>
      <c r="AN33" s="90"/>
      <c r="AO33" s="90"/>
      <c r="AP33" s="90"/>
      <c r="AQ33" s="90"/>
      <c r="AR33" s="90"/>
      <c r="AS33" s="90"/>
      <c r="AT33" s="90"/>
      <c r="AU33" s="90"/>
      <c r="AV33" s="90"/>
      <c r="AW33" s="90"/>
      <c r="AX33" s="90"/>
      <c r="AY33" s="90"/>
      <c r="AZ33" s="90"/>
      <c r="BA33" s="90"/>
      <c r="BB33" s="90"/>
      <c r="BC33" s="90"/>
      <c r="BD33" s="90"/>
      <c r="BE33" s="90"/>
      <c r="BF33" s="90"/>
      <c r="BG33" s="90"/>
      <c r="BH33" s="90"/>
      <c r="BI33" s="90"/>
      <c r="BJ33" s="90"/>
      <c r="BK33" s="90"/>
      <c r="BL33" s="90"/>
      <c r="BM33" s="90"/>
      <c r="BN33" s="90"/>
      <c r="BO33" s="90"/>
      <c r="BP33" s="90"/>
      <c r="BQ33" s="90"/>
      <c r="BR33" s="90"/>
      <c r="BS33" s="90"/>
      <c r="BT33" s="90"/>
      <c r="BU33" s="90"/>
      <c r="BV33" s="90"/>
      <c r="BW33" s="90"/>
      <c r="BX33" s="90"/>
      <c r="BY33" s="90"/>
      <c r="BZ33" s="90"/>
      <c r="CA33" s="90"/>
      <c r="CB33" s="90"/>
      <c r="CC33" s="90"/>
      <c r="CD33" s="90"/>
      <c r="CE33" s="90"/>
      <c r="CF33" s="90"/>
      <c r="CG33" s="90"/>
      <c r="CH33" s="90"/>
      <c r="CI33" s="90"/>
      <c r="CJ33" s="90"/>
      <c r="CK33" s="90"/>
      <c r="CL33" s="90"/>
      <c r="CM33" s="90"/>
      <c r="CN33" s="90"/>
      <c r="CO33" s="90"/>
      <c r="CP33" s="90"/>
      <c r="CQ33" s="90"/>
      <c r="CR33" s="90"/>
      <c r="CS33" s="90"/>
      <c r="CT33" s="90"/>
      <c r="CU33" s="90"/>
      <c r="CV33" s="90"/>
      <c r="CW33" s="90"/>
      <c r="CX33" s="90"/>
      <c r="CY33" s="90"/>
      <c r="CZ33" s="90"/>
      <c r="DA33" s="90"/>
      <c r="DB33" s="90"/>
      <c r="DC33" s="90"/>
      <c r="DD33" s="90"/>
      <c r="DE33" s="90"/>
      <c r="DF33" s="90"/>
      <c r="DG33" s="90"/>
      <c r="DH33" s="90"/>
      <c r="DI33" s="90"/>
      <c r="DJ33" s="90"/>
      <c r="DK33" s="90"/>
      <c r="DL33" s="90"/>
      <c r="DM33" s="90"/>
      <c r="DN33" s="90"/>
      <c r="DO33" s="90"/>
      <c r="DP33" s="90"/>
      <c r="DQ33" s="90"/>
      <c r="DR33" s="90"/>
      <c r="DS33" s="90"/>
      <c r="DT33" s="90"/>
      <c r="DU33" s="90"/>
      <c r="DV33" s="90"/>
      <c r="DW33" s="90"/>
      <c r="DX33" s="90"/>
      <c r="DY33" s="90"/>
      <c r="DZ33" s="90"/>
      <c r="EA33" s="90"/>
      <c r="EB33" s="90"/>
      <c r="EC33" s="90"/>
      <c r="ED33" s="90"/>
      <c r="EE33" s="90"/>
      <c r="EF33" s="90"/>
      <c r="EG33" s="90"/>
      <c r="EH33" s="90"/>
      <c r="EI33" s="90"/>
      <c r="EJ33" s="90"/>
      <c r="EK33" s="90"/>
      <c r="EL33" s="90"/>
      <c r="EM33" s="90"/>
      <c r="EN33" s="90"/>
      <c r="EO33" s="90"/>
      <c r="EP33" s="90"/>
      <c r="EQ33" s="90"/>
      <c r="ER33" s="90"/>
      <c r="ES33" s="90"/>
      <c r="ET33" s="90"/>
      <c r="EU33" s="90"/>
      <c r="EV33" s="90"/>
      <c r="EW33" s="90"/>
      <c r="EX33" s="90"/>
      <c r="EY33" s="90"/>
      <c r="EZ33" s="90"/>
      <c r="FA33" s="90"/>
      <c r="FB33" s="90"/>
      <c r="FC33" s="90"/>
      <c r="FD33" s="90"/>
      <c r="FE33" s="90"/>
      <c r="FF33" s="90"/>
      <c r="FG33" s="90"/>
      <c r="FH33" s="90"/>
      <c r="FI33" s="90"/>
      <c r="FJ33" s="90"/>
      <c r="FK33" s="90"/>
      <c r="FL33" s="90"/>
      <c r="FM33" s="90"/>
      <c r="FN33" s="90"/>
      <c r="FO33" s="90"/>
      <c r="FP33" s="90"/>
      <c r="FQ33" s="90"/>
      <c r="FR33" s="90"/>
      <c r="FS33" s="90"/>
      <c r="FT33" s="90"/>
      <c r="FU33" s="90"/>
      <c r="FV33" s="90"/>
      <c r="FW33" s="90"/>
      <c r="FX33" s="90"/>
      <c r="FY33" s="90"/>
      <c r="FZ33" s="90"/>
      <c r="GA33" s="90"/>
      <c r="GB33" s="90"/>
      <c r="GC33" s="90"/>
      <c r="GD33" s="90"/>
      <c r="GE33" s="90"/>
      <c r="GF33" s="90"/>
      <c r="GG33" s="90"/>
      <c r="GH33" s="90"/>
      <c r="GI33" s="90"/>
      <c r="GJ33" s="90"/>
      <c r="GK33" s="90"/>
      <c r="GL33" s="90"/>
      <c r="GM33" s="90"/>
      <c r="GN33" s="90"/>
      <c r="GO33" s="90"/>
      <c r="GP33" s="90"/>
      <c r="GQ33" s="90"/>
      <c r="GR33" s="90"/>
      <c r="GS33" s="90"/>
      <c r="GT33" s="90"/>
      <c r="GU33" s="90"/>
      <c r="GV33" s="90"/>
      <c r="GW33" s="90"/>
      <c r="GX33" s="90"/>
      <c r="GY33" s="90"/>
      <c r="GZ33" s="90"/>
      <c r="HA33" s="90"/>
      <c r="HB33" s="90"/>
      <c r="HC33" s="90"/>
      <c r="HD33" s="90"/>
      <c r="HE33" s="90"/>
      <c r="HF33" s="90"/>
      <c r="HG33" s="90"/>
      <c r="HH33" s="90"/>
      <c r="HI33" s="90"/>
      <c r="HJ33" s="90"/>
      <c r="HK33" s="90"/>
      <c r="HL33" s="90"/>
      <c r="HM33" s="90"/>
      <c r="HN33" s="90"/>
      <c r="HO33" s="90"/>
      <c r="HP33" s="90"/>
      <c r="HQ33" s="90"/>
      <c r="HR33" s="90"/>
      <c r="HS33" s="90"/>
      <c r="HT33" s="90"/>
      <c r="HU33" s="90"/>
      <c r="HV33" s="90"/>
      <c r="HW33" s="90"/>
      <c r="HX33" s="90"/>
      <c r="HY33" s="90"/>
      <c r="HZ33" s="90"/>
      <c r="IA33" s="90"/>
      <c r="IB33" s="90"/>
      <c r="IC33" s="90"/>
      <c r="ID33" s="90"/>
      <c r="IE33" s="90"/>
      <c r="IF33" s="90"/>
      <c r="IG33" s="90"/>
      <c r="IH33" s="90"/>
      <c r="II33" s="90"/>
      <c r="IJ33" s="90"/>
      <c r="IK33" s="90"/>
      <c r="IL33" s="90"/>
      <c r="IM33" s="90"/>
      <c r="IN33" s="90"/>
      <c r="IO33" s="90"/>
      <c r="IP33" s="90"/>
      <c r="IQ33" s="90"/>
      <c r="IR33" s="90"/>
      <c r="IS33" s="90"/>
      <c r="IT33" s="90"/>
      <c r="IU33" s="90"/>
      <c r="IV33" s="90"/>
      <c r="IW33" s="90"/>
      <c r="IX33" s="90"/>
      <c r="IY33" s="90"/>
      <c r="IZ33" s="90"/>
      <c r="JA33" s="90"/>
      <c r="JB33" s="90"/>
      <c r="JC33" s="90"/>
      <c r="JD33" s="90"/>
      <c r="JE33" s="90"/>
      <c r="JF33" s="90"/>
      <c r="JG33" s="90"/>
      <c r="JH33" s="90"/>
      <c r="JI33" s="90"/>
      <c r="JJ33" s="90"/>
      <c r="JK33" s="90"/>
      <c r="JL33" s="90"/>
      <c r="JM33" s="90"/>
      <c r="JN33" s="90"/>
      <c r="JO33" s="90"/>
      <c r="JP33" s="90"/>
      <c r="JQ33" s="90"/>
      <c r="JR33" s="90"/>
      <c r="JS33" s="90"/>
      <c r="JT33" s="90"/>
      <c r="JU33" s="90"/>
      <c r="JV33" s="90"/>
      <c r="JW33" s="90"/>
      <c r="JX33" s="90"/>
      <c r="JY33" s="90"/>
      <c r="JZ33" s="90"/>
      <c r="KA33" s="90"/>
      <c r="KB33" s="90"/>
      <c r="KC33" s="90"/>
      <c r="KD33" s="90"/>
      <c r="KE33" s="90"/>
      <c r="KF33" s="90"/>
      <c r="KG33" s="90"/>
      <c r="KH33" s="90"/>
      <c r="KI33" s="90"/>
      <c r="KJ33" s="90"/>
      <c r="KK33" s="90"/>
      <c r="KL33" s="90"/>
      <c r="KM33" s="90"/>
      <c r="KN33" s="90"/>
      <c r="KO33" s="90"/>
      <c r="KP33" s="90"/>
      <c r="KQ33" s="90"/>
      <c r="KR33" s="90"/>
      <c r="KS33" s="90"/>
      <c r="KT33" s="90"/>
      <c r="KU33" s="90"/>
      <c r="KV33" s="90"/>
      <c r="KW33" s="90"/>
      <c r="KX33" s="90"/>
      <c r="KY33" s="90"/>
      <c r="KZ33" s="90"/>
      <c r="LA33" s="90"/>
      <c r="LB33" s="90"/>
      <c r="LC33" s="90"/>
      <c r="LD33" s="90"/>
      <c r="LE33" s="90"/>
      <c r="LF33" s="90"/>
      <c r="LG33" s="90"/>
      <c r="LH33" s="90"/>
      <c r="LI33" s="90"/>
      <c r="LJ33" s="90"/>
      <c r="LK33" s="90"/>
      <c r="LL33" s="90"/>
      <c r="LM33" s="90"/>
      <c r="LN33" s="90"/>
      <c r="LO33" s="90"/>
      <c r="LP33" s="90"/>
      <c r="LQ33" s="90"/>
      <c r="LR33" s="90"/>
      <c r="LS33" s="90"/>
      <c r="LT33" s="90"/>
      <c r="LU33" s="90"/>
      <c r="LV33" s="90"/>
      <c r="LW33" s="90"/>
      <c r="LX33" s="90"/>
      <c r="LY33" s="90"/>
      <c r="LZ33" s="90"/>
      <c r="MA33" s="90"/>
      <c r="MB33" s="90"/>
      <c r="MC33" s="90"/>
      <c r="MD33" s="90"/>
      <c r="ME33" s="90"/>
      <c r="MF33" s="90"/>
      <c r="MG33" s="90"/>
      <c r="MH33" s="90"/>
      <c r="MI33" s="90"/>
      <c r="MJ33" s="90"/>
      <c r="MK33" s="90"/>
      <c r="ML33" s="90"/>
      <c r="MM33" s="90"/>
      <c r="MN33" s="90"/>
      <c r="MO33" s="90"/>
      <c r="MP33" s="90"/>
      <c r="MQ33" s="90"/>
      <c r="MR33" s="90"/>
      <c r="MS33" s="90"/>
      <c r="MT33" s="90"/>
      <c r="MU33" s="90"/>
      <c r="MV33" s="90"/>
      <c r="MW33" s="90"/>
      <c r="MX33" s="90"/>
      <c r="MY33" s="90"/>
      <c r="MZ33" s="90"/>
      <c r="NA33" s="90"/>
      <c r="NB33" s="90"/>
      <c r="NC33" s="90"/>
      <c r="ND33" s="90"/>
      <c r="NE33" s="90"/>
      <c r="NF33" s="90"/>
      <c r="NG33" s="90"/>
      <c r="NH33" s="90"/>
      <c r="NI33" s="90"/>
      <c r="NJ33" s="90"/>
      <c r="NK33" s="90"/>
      <c r="NL33" s="90"/>
      <c r="NM33" s="90"/>
      <c r="NN33" s="90"/>
      <c r="NO33" s="90"/>
      <c r="NP33" s="90"/>
      <c r="NQ33" s="90"/>
      <c r="NR33" s="90"/>
      <c r="NS33" s="90"/>
      <c r="NT33" s="90"/>
      <c r="NU33" s="90"/>
      <c r="NV33" s="90"/>
      <c r="NW33" s="90"/>
      <c r="NX33" s="90"/>
      <c r="NY33" s="90"/>
      <c r="NZ33" s="90"/>
      <c r="OA33" s="90"/>
      <c r="OB33" s="90"/>
      <c r="OC33" s="90"/>
      <c r="OD33" s="90"/>
      <c r="OE33" s="90"/>
      <c r="OF33" s="90"/>
      <c r="OG33" s="90"/>
      <c r="OH33" s="90"/>
      <c r="OI33" s="90"/>
      <c r="OJ33" s="90"/>
      <c r="OK33" s="90"/>
      <c r="OL33" s="90"/>
      <c r="OM33" s="90"/>
      <c r="ON33" s="90"/>
      <c r="OO33" s="90"/>
      <c r="OP33" s="90"/>
      <c r="OQ33" s="90"/>
      <c r="OR33" s="90"/>
      <c r="OS33" s="90"/>
      <c r="OT33" s="90"/>
      <c r="OU33" s="90"/>
      <c r="OV33" s="90"/>
      <c r="OW33" s="90"/>
      <c r="OX33" s="90"/>
      <c r="OY33" s="90"/>
      <c r="OZ33" s="90"/>
      <c r="PA33" s="90"/>
      <c r="PB33" s="90"/>
      <c r="PC33" s="90"/>
      <c r="PD33" s="90"/>
      <c r="PE33" s="90"/>
      <c r="PF33" s="90"/>
      <c r="PG33" s="90"/>
      <c r="PH33" s="90"/>
      <c r="PI33" s="90"/>
      <c r="PJ33" s="90"/>
      <c r="PK33" s="90"/>
      <c r="PL33" s="90"/>
      <c r="PM33" s="90"/>
      <c r="PN33" s="90"/>
      <c r="PO33" s="90"/>
      <c r="PP33" s="90"/>
      <c r="PQ33" s="90"/>
      <c r="PR33" s="90"/>
      <c r="PS33" s="90"/>
      <c r="PT33" s="90"/>
      <c r="PU33" s="90"/>
      <c r="PV33" s="90"/>
      <c r="PW33" s="90"/>
      <c r="PX33" s="90"/>
      <c r="PY33" s="90"/>
      <c r="PZ33" s="90"/>
      <c r="QA33" s="90"/>
      <c r="QB33" s="90"/>
      <c r="QC33" s="90"/>
      <c r="QD33" s="90"/>
      <c r="QE33" s="90"/>
      <c r="QF33" s="90"/>
      <c r="QG33" s="90"/>
      <c r="QH33" s="90"/>
      <c r="QI33" s="90"/>
      <c r="QJ33" s="90"/>
      <c r="QK33" s="90"/>
      <c r="QL33" s="90"/>
      <c r="QM33" s="90"/>
      <c r="QN33" s="90"/>
      <c r="QO33" s="90"/>
      <c r="QP33" s="90"/>
      <c r="QQ33" s="90"/>
      <c r="QR33" s="90"/>
      <c r="QS33" s="90"/>
      <c r="QT33" s="90"/>
      <c r="QU33" s="90"/>
      <c r="QV33" s="90"/>
      <c r="QW33" s="90"/>
      <c r="QX33" s="90"/>
      <c r="QY33" s="90"/>
      <c r="QZ33" s="90"/>
      <c r="RA33" s="90"/>
      <c r="RB33" s="90"/>
      <c r="RC33" s="90"/>
      <c r="RD33" s="90"/>
      <c r="RE33" s="90"/>
      <c r="RF33" s="90"/>
      <c r="RG33" s="90"/>
      <c r="RH33" s="90"/>
      <c r="RI33" s="90"/>
      <c r="RJ33" s="90"/>
      <c r="RK33" s="90"/>
      <c r="RL33" s="90"/>
      <c r="RM33" s="90"/>
      <c r="RN33" s="90"/>
      <c r="RO33" s="90"/>
      <c r="RP33" s="90"/>
      <c r="RQ33" s="90"/>
      <c r="RR33" s="90"/>
      <c r="RS33" s="90"/>
      <c r="RT33" s="90"/>
      <c r="RU33" s="90"/>
      <c r="RV33" s="90"/>
      <c r="RW33" s="90"/>
      <c r="RX33" s="90"/>
      <c r="RY33" s="90"/>
      <c r="RZ33" s="90"/>
      <c r="SA33" s="90"/>
      <c r="SB33" s="90"/>
      <c r="SC33" s="90"/>
      <c r="SD33" s="90"/>
      <c r="SE33" s="90"/>
      <c r="SF33" s="90"/>
      <c r="SG33" s="90"/>
      <c r="SH33" s="90"/>
      <c r="SI33" s="90"/>
      <c r="SJ33" s="90"/>
      <c r="SK33" s="90"/>
      <c r="SL33" s="90"/>
      <c r="SM33" s="90"/>
      <c r="SN33" s="90"/>
      <c r="SO33" s="90"/>
      <c r="SP33" s="90"/>
      <c r="SQ33" s="90"/>
      <c r="SR33" s="90"/>
      <c r="SS33" s="90"/>
      <c r="ST33" s="90"/>
      <c r="SU33" s="90"/>
      <c r="SV33" s="90"/>
      <c r="SW33" s="90"/>
      <c r="SX33" s="90"/>
      <c r="SY33" s="90"/>
      <c r="SZ33" s="90"/>
      <c r="TA33" s="90"/>
      <c r="TB33" s="90"/>
      <c r="TC33" s="90"/>
      <c r="TD33" s="90"/>
      <c r="TE33" s="90"/>
      <c r="TF33" s="90"/>
      <c r="TG33" s="90"/>
      <c r="TH33" s="90"/>
      <c r="TI33" s="90"/>
      <c r="TJ33" s="90"/>
      <c r="TK33" s="90"/>
      <c r="TL33" s="90"/>
      <c r="TM33" s="90"/>
      <c r="TN33" s="90"/>
      <c r="TO33" s="90"/>
      <c r="TP33" s="90"/>
      <c r="TQ33" s="90"/>
      <c r="TR33" s="90"/>
      <c r="TS33" s="90"/>
      <c r="TT33" s="90"/>
      <c r="TU33" s="90"/>
      <c r="TV33" s="90"/>
      <c r="TW33" s="90"/>
      <c r="TX33" s="90"/>
      <c r="TY33" s="90"/>
      <c r="TZ33" s="90"/>
      <c r="UA33" s="90"/>
      <c r="UB33" s="90"/>
      <c r="UC33" s="90"/>
      <c r="UD33" s="90"/>
      <c r="UE33" s="90"/>
      <c r="UF33" s="90"/>
      <c r="UG33" s="90"/>
      <c r="UH33" s="90"/>
      <c r="UI33" s="90"/>
      <c r="UJ33" s="90"/>
      <c r="UK33" s="90"/>
      <c r="UL33" s="90"/>
      <c r="UM33" s="90"/>
      <c r="UN33" s="90"/>
      <c r="UO33" s="90"/>
      <c r="UP33" s="90"/>
      <c r="UQ33" s="90"/>
      <c r="UR33" s="90"/>
      <c r="US33" s="90"/>
      <c r="UT33" s="90"/>
      <c r="UU33" s="90"/>
      <c r="UV33" s="90"/>
      <c r="UW33" s="90"/>
      <c r="UX33" s="90"/>
      <c r="UY33" s="90"/>
      <c r="UZ33" s="90"/>
      <c r="VA33" s="90"/>
      <c r="VB33" s="90"/>
      <c r="VC33" s="90"/>
      <c r="VD33" s="90"/>
      <c r="VE33" s="90"/>
      <c r="VF33" s="90"/>
      <c r="VG33" s="90"/>
      <c r="VH33" s="90"/>
      <c r="VI33" s="90"/>
      <c r="VJ33" s="90"/>
      <c r="VK33" s="90"/>
      <c r="VL33" s="90"/>
      <c r="VM33" s="90"/>
      <c r="VN33" s="90"/>
      <c r="VO33" s="90"/>
      <c r="VP33" s="90"/>
      <c r="VQ33" s="90"/>
      <c r="VR33" s="90"/>
      <c r="VS33" s="90"/>
      <c r="VT33" s="90"/>
      <c r="VU33" s="90"/>
      <c r="VV33" s="90"/>
      <c r="VW33" s="90"/>
      <c r="VX33" s="90"/>
      <c r="VY33" s="90"/>
      <c r="VZ33" s="90"/>
      <c r="WA33" s="90"/>
      <c r="WB33" s="90"/>
      <c r="WC33" s="90"/>
      <c r="WD33" s="90"/>
      <c r="WE33" s="90"/>
      <c r="WF33" s="90"/>
      <c r="WG33" s="90"/>
      <c r="WH33" s="90"/>
      <c r="WI33" s="90"/>
      <c r="WJ33" s="90"/>
      <c r="WK33" s="90"/>
      <c r="WL33" s="90"/>
      <c r="WM33" s="90"/>
      <c r="WN33" s="90"/>
      <c r="WO33" s="90"/>
      <c r="WP33" s="90"/>
      <c r="WQ33" s="90"/>
      <c r="WR33" s="90"/>
      <c r="WS33" s="90"/>
      <c r="WT33" s="90"/>
      <c r="WU33" s="90"/>
      <c r="WV33" s="90"/>
      <c r="WW33" s="90"/>
      <c r="WX33" s="90"/>
      <c r="WY33" s="90"/>
      <c r="WZ33" s="90"/>
      <c r="XA33" s="90"/>
      <c r="XB33" s="90"/>
      <c r="XC33" s="90"/>
      <c r="XD33" s="90"/>
      <c r="XE33" s="90"/>
      <c r="XF33" s="90"/>
      <c r="XG33" s="90"/>
      <c r="XH33" s="90"/>
      <c r="XI33" s="90"/>
      <c r="XJ33" s="90"/>
      <c r="XK33" s="90"/>
      <c r="XL33" s="90"/>
      <c r="XM33" s="90"/>
      <c r="XN33" s="90"/>
      <c r="XO33" s="90"/>
      <c r="XP33" s="90"/>
      <c r="XQ33" s="90"/>
      <c r="XR33" s="90"/>
      <c r="XS33" s="90"/>
      <c r="XT33" s="90"/>
      <c r="XU33" s="90"/>
      <c r="XV33" s="90"/>
      <c r="XW33" s="90"/>
      <c r="XX33" s="90"/>
      <c r="XY33" s="90"/>
    </row>
    <row r="34" spans="1:649" x14ac:dyDescent="0.25">
      <c r="A34" s="90"/>
      <c r="B34" s="90" t="s">
        <v>49</v>
      </c>
      <c r="C34" s="125"/>
      <c r="D34" s="125"/>
      <c r="F34" s="90"/>
      <c r="H34" s="90"/>
      <c r="I34" s="90"/>
      <c r="J34" s="90"/>
      <c r="K34" s="118"/>
      <c r="L34" s="118"/>
      <c r="M34" s="118"/>
      <c r="P34" s="90"/>
      <c r="Q34" s="90"/>
      <c r="R34" s="90"/>
      <c r="S34" s="90"/>
      <c r="T34" s="90"/>
      <c r="U34" s="90"/>
      <c r="V34" s="90"/>
      <c r="W34" s="90"/>
      <c r="X34" s="90"/>
      <c r="Y34" s="90"/>
      <c r="Z34" s="90"/>
      <c r="AA34" s="90"/>
      <c r="AB34" s="90"/>
      <c r="AC34" s="90"/>
      <c r="AD34" s="90"/>
      <c r="AE34" s="90"/>
      <c r="AF34" s="90"/>
      <c r="AG34" s="90"/>
      <c r="AH34" s="90"/>
      <c r="AI34" s="90"/>
      <c r="AJ34" s="90"/>
      <c r="AK34" s="90"/>
      <c r="AL34" s="90"/>
      <c r="AM34" s="90"/>
      <c r="AN34" s="90"/>
      <c r="AO34" s="90"/>
      <c r="AP34" s="90"/>
      <c r="AQ34" s="90"/>
      <c r="AR34" s="90"/>
      <c r="AS34" s="90"/>
      <c r="AT34" s="90"/>
      <c r="AU34" s="90"/>
      <c r="AV34" s="90"/>
      <c r="AW34" s="90"/>
      <c r="AX34" s="90"/>
      <c r="AY34" s="90"/>
      <c r="AZ34" s="90"/>
      <c r="BA34" s="90"/>
      <c r="BB34" s="90"/>
      <c r="BC34" s="90"/>
      <c r="BD34" s="90"/>
      <c r="BE34" s="90"/>
      <c r="BF34" s="90"/>
      <c r="BG34" s="90"/>
      <c r="BH34" s="90"/>
      <c r="BI34" s="90"/>
      <c r="BJ34" s="90"/>
      <c r="BK34" s="90"/>
      <c r="BL34" s="90"/>
      <c r="BM34" s="90"/>
      <c r="BN34" s="90"/>
      <c r="BO34" s="90"/>
      <c r="BP34" s="90"/>
      <c r="BQ34" s="90"/>
      <c r="BR34" s="90"/>
      <c r="BS34" s="90"/>
      <c r="BT34" s="90"/>
      <c r="BU34" s="90"/>
      <c r="BV34" s="90"/>
      <c r="BW34" s="90"/>
      <c r="BX34" s="90"/>
      <c r="BY34" s="90"/>
      <c r="BZ34" s="90"/>
      <c r="CA34" s="90"/>
      <c r="CB34" s="90"/>
      <c r="CC34" s="90"/>
      <c r="CD34" s="90"/>
      <c r="CE34" s="90"/>
      <c r="CF34" s="90"/>
      <c r="CG34" s="90"/>
      <c r="CH34" s="90"/>
      <c r="CI34" s="90"/>
      <c r="CJ34" s="90"/>
      <c r="CK34" s="90"/>
      <c r="CL34" s="90"/>
      <c r="CM34" s="90"/>
      <c r="CN34" s="90"/>
      <c r="CO34" s="90"/>
      <c r="CP34" s="90"/>
      <c r="CQ34" s="90"/>
      <c r="CR34" s="90"/>
      <c r="CS34" s="90"/>
      <c r="CT34" s="90"/>
      <c r="CU34" s="90"/>
      <c r="CV34" s="90"/>
      <c r="CW34" s="90"/>
      <c r="CX34" s="90"/>
      <c r="CY34" s="90"/>
      <c r="CZ34" s="90"/>
      <c r="DA34" s="90"/>
      <c r="DB34" s="90"/>
      <c r="DC34" s="90"/>
      <c r="DD34" s="90"/>
      <c r="DE34" s="90"/>
      <c r="DF34" s="90"/>
      <c r="DG34" s="90"/>
      <c r="DH34" s="90"/>
      <c r="DI34" s="90"/>
      <c r="DJ34" s="90"/>
      <c r="DK34" s="90"/>
      <c r="DL34" s="90"/>
      <c r="DM34" s="90"/>
      <c r="DN34" s="90"/>
      <c r="DO34" s="90"/>
      <c r="DP34" s="90"/>
      <c r="DQ34" s="90"/>
      <c r="DR34" s="90"/>
      <c r="DS34" s="90"/>
      <c r="DT34" s="90"/>
      <c r="DU34" s="90"/>
      <c r="DV34" s="90"/>
      <c r="DW34" s="90"/>
      <c r="DX34" s="90"/>
      <c r="DY34" s="90"/>
      <c r="DZ34" s="90"/>
      <c r="EA34" s="90"/>
      <c r="EB34" s="90"/>
      <c r="EC34" s="90"/>
      <c r="ED34" s="90"/>
      <c r="EE34" s="90"/>
      <c r="EF34" s="90"/>
      <c r="EG34" s="90"/>
      <c r="EH34" s="90"/>
      <c r="EI34" s="90"/>
      <c r="EJ34" s="90"/>
      <c r="EK34" s="90"/>
      <c r="EL34" s="90"/>
      <c r="EM34" s="90"/>
      <c r="EN34" s="90"/>
      <c r="EO34" s="90"/>
      <c r="EP34" s="90"/>
      <c r="EQ34" s="90"/>
      <c r="ER34" s="90"/>
      <c r="ES34" s="90"/>
      <c r="ET34" s="90"/>
      <c r="EU34" s="90"/>
      <c r="EV34" s="90"/>
      <c r="EW34" s="90"/>
      <c r="EX34" s="90"/>
      <c r="EY34" s="90"/>
      <c r="EZ34" s="90"/>
      <c r="FA34" s="90"/>
      <c r="FB34" s="90"/>
      <c r="FC34" s="90"/>
      <c r="FD34" s="90"/>
      <c r="FE34" s="90"/>
      <c r="FF34" s="90"/>
      <c r="FG34" s="90"/>
      <c r="FH34" s="90"/>
      <c r="FI34" s="90"/>
      <c r="FJ34" s="90"/>
      <c r="FK34" s="90"/>
      <c r="FL34" s="90"/>
      <c r="FM34" s="90"/>
      <c r="FN34" s="90"/>
      <c r="FO34" s="90"/>
      <c r="FP34" s="90"/>
      <c r="FQ34" s="90"/>
      <c r="FR34" s="90"/>
      <c r="FS34" s="90"/>
      <c r="FT34" s="90"/>
      <c r="FU34" s="90"/>
      <c r="FV34" s="90"/>
      <c r="FW34" s="90"/>
      <c r="FX34" s="90"/>
      <c r="FY34" s="90"/>
      <c r="FZ34" s="90"/>
      <c r="GA34" s="90"/>
      <c r="GB34" s="90"/>
      <c r="GC34" s="90"/>
      <c r="GD34" s="90"/>
      <c r="GE34" s="90"/>
      <c r="GF34" s="90"/>
      <c r="GG34" s="90"/>
      <c r="GH34" s="90"/>
      <c r="GI34" s="90"/>
      <c r="GJ34" s="90"/>
      <c r="GK34" s="90"/>
      <c r="GL34" s="90"/>
      <c r="GM34" s="90"/>
      <c r="GN34" s="90"/>
      <c r="GO34" s="90"/>
      <c r="GP34" s="90"/>
      <c r="GQ34" s="90"/>
      <c r="GR34" s="90"/>
      <c r="GS34" s="90"/>
      <c r="GT34" s="90"/>
      <c r="GU34" s="90"/>
      <c r="GV34" s="90"/>
      <c r="GW34" s="90"/>
      <c r="GX34" s="90"/>
      <c r="GY34" s="90"/>
      <c r="GZ34" s="90"/>
      <c r="HA34" s="90"/>
      <c r="HB34" s="90"/>
      <c r="HC34" s="90"/>
      <c r="HD34" s="90"/>
      <c r="HE34" s="90"/>
      <c r="HF34" s="90"/>
      <c r="HG34" s="90"/>
      <c r="HH34" s="90"/>
      <c r="HI34" s="90"/>
      <c r="HJ34" s="90"/>
      <c r="HK34" s="90"/>
      <c r="HL34" s="90"/>
      <c r="HM34" s="90"/>
      <c r="HN34" s="90"/>
      <c r="HO34" s="90"/>
      <c r="HP34" s="90"/>
      <c r="HQ34" s="90"/>
      <c r="HR34" s="90"/>
      <c r="HS34" s="90"/>
      <c r="HT34" s="90"/>
      <c r="HU34" s="90"/>
      <c r="HV34" s="90"/>
      <c r="HW34" s="90"/>
      <c r="HX34" s="90"/>
      <c r="HY34" s="90"/>
      <c r="HZ34" s="90"/>
      <c r="IA34" s="90"/>
      <c r="IB34" s="90"/>
      <c r="IC34" s="90"/>
      <c r="ID34" s="90"/>
      <c r="IE34" s="90"/>
      <c r="IF34" s="90"/>
      <c r="IG34" s="90"/>
      <c r="IH34" s="90"/>
      <c r="II34" s="90"/>
      <c r="IJ34" s="90"/>
      <c r="IK34" s="90"/>
      <c r="IL34" s="90"/>
      <c r="IM34" s="90"/>
      <c r="IN34" s="90"/>
      <c r="IO34" s="90"/>
      <c r="IP34" s="90"/>
      <c r="IQ34" s="90"/>
      <c r="IR34" s="90"/>
      <c r="IS34" s="90"/>
      <c r="IT34" s="90"/>
      <c r="IU34" s="90"/>
      <c r="IV34" s="90"/>
      <c r="IW34" s="90"/>
      <c r="IX34" s="90"/>
      <c r="IY34" s="90"/>
      <c r="IZ34" s="90"/>
      <c r="JA34" s="90"/>
      <c r="JB34" s="90"/>
      <c r="JC34" s="90"/>
      <c r="JD34" s="90"/>
      <c r="JE34" s="90"/>
      <c r="JF34" s="90"/>
      <c r="JG34" s="90"/>
      <c r="JH34" s="90"/>
      <c r="JI34" s="90"/>
      <c r="JJ34" s="90"/>
      <c r="JK34" s="90"/>
      <c r="JL34" s="90"/>
      <c r="JM34" s="90"/>
      <c r="JN34" s="90"/>
      <c r="JO34" s="90"/>
      <c r="JP34" s="90"/>
      <c r="JQ34" s="90"/>
      <c r="JR34" s="90"/>
      <c r="JS34" s="90"/>
      <c r="JT34" s="90"/>
      <c r="JU34" s="90"/>
      <c r="JV34" s="90"/>
      <c r="JW34" s="90"/>
      <c r="JX34" s="90"/>
      <c r="JY34" s="90"/>
      <c r="JZ34" s="90"/>
      <c r="KA34" s="90"/>
      <c r="KB34" s="90"/>
      <c r="KC34" s="90"/>
      <c r="KD34" s="90"/>
      <c r="KE34" s="90"/>
      <c r="KF34" s="90"/>
      <c r="KG34" s="90"/>
      <c r="KH34" s="90"/>
      <c r="KI34" s="90"/>
      <c r="KJ34" s="90"/>
      <c r="KK34" s="90"/>
      <c r="KL34" s="90"/>
      <c r="KM34" s="90"/>
      <c r="KN34" s="90"/>
      <c r="KO34" s="90"/>
      <c r="KP34" s="90"/>
      <c r="KQ34" s="90"/>
      <c r="KR34" s="90"/>
      <c r="KS34" s="90"/>
      <c r="KT34" s="90"/>
      <c r="KU34" s="90"/>
      <c r="KV34" s="90"/>
      <c r="KW34" s="90"/>
      <c r="KX34" s="90"/>
      <c r="KY34" s="90"/>
      <c r="KZ34" s="90"/>
      <c r="LA34" s="90"/>
      <c r="LB34" s="90"/>
      <c r="LC34" s="90"/>
      <c r="LD34" s="90"/>
      <c r="LE34" s="90"/>
      <c r="LF34" s="90"/>
      <c r="LG34" s="90"/>
      <c r="LH34" s="90"/>
      <c r="LI34" s="90"/>
      <c r="LJ34" s="90"/>
      <c r="LK34" s="90"/>
      <c r="LL34" s="90"/>
      <c r="LM34" s="90"/>
      <c r="LN34" s="90"/>
      <c r="LO34" s="90"/>
      <c r="LP34" s="90"/>
      <c r="LQ34" s="90"/>
      <c r="LR34" s="90"/>
      <c r="LS34" s="90"/>
      <c r="LT34" s="90"/>
      <c r="LU34" s="90"/>
      <c r="LV34" s="90"/>
      <c r="LW34" s="90"/>
      <c r="LX34" s="90"/>
      <c r="LY34" s="90"/>
      <c r="LZ34" s="90"/>
      <c r="MA34" s="90"/>
      <c r="MB34" s="90"/>
      <c r="MC34" s="90"/>
      <c r="MD34" s="90"/>
      <c r="ME34" s="90"/>
      <c r="MF34" s="90"/>
      <c r="MG34" s="90"/>
      <c r="MH34" s="90"/>
      <c r="MI34" s="90"/>
      <c r="MJ34" s="90"/>
      <c r="MK34" s="90"/>
      <c r="ML34" s="90"/>
      <c r="MM34" s="90"/>
      <c r="MN34" s="90"/>
      <c r="MO34" s="90"/>
      <c r="MP34" s="90"/>
      <c r="MQ34" s="90"/>
      <c r="MR34" s="90"/>
      <c r="MS34" s="90"/>
      <c r="MT34" s="90"/>
      <c r="MU34" s="90"/>
      <c r="MV34" s="90"/>
      <c r="MW34" s="90"/>
      <c r="MX34" s="90"/>
      <c r="MY34" s="90"/>
      <c r="MZ34" s="90"/>
      <c r="NA34" s="90"/>
      <c r="NB34" s="90"/>
      <c r="NC34" s="90"/>
      <c r="ND34" s="90"/>
      <c r="NE34" s="90"/>
      <c r="NF34" s="90"/>
      <c r="NG34" s="90"/>
      <c r="NH34" s="90"/>
      <c r="NI34" s="90"/>
      <c r="NJ34" s="90"/>
      <c r="NK34" s="90"/>
      <c r="NL34" s="90"/>
      <c r="NM34" s="90"/>
      <c r="NN34" s="90"/>
      <c r="NO34" s="90"/>
      <c r="NP34" s="90"/>
      <c r="NQ34" s="90"/>
      <c r="NR34" s="90"/>
      <c r="NS34" s="90"/>
      <c r="NT34" s="90"/>
      <c r="NU34" s="90"/>
      <c r="NV34" s="90"/>
      <c r="NW34" s="90"/>
      <c r="NX34" s="90"/>
      <c r="NY34" s="90"/>
      <c r="NZ34" s="90"/>
      <c r="OA34" s="90"/>
      <c r="OB34" s="90"/>
      <c r="OC34" s="90"/>
      <c r="OD34" s="90"/>
      <c r="OE34" s="90"/>
      <c r="OF34" s="90"/>
      <c r="OG34" s="90"/>
      <c r="OH34" s="90"/>
      <c r="OI34" s="90"/>
      <c r="OJ34" s="90"/>
      <c r="OK34" s="90"/>
      <c r="OL34" s="90"/>
      <c r="OM34" s="90"/>
      <c r="ON34" s="90"/>
      <c r="OO34" s="90"/>
      <c r="OP34" s="90"/>
      <c r="OQ34" s="90"/>
      <c r="OR34" s="90"/>
      <c r="OS34" s="90"/>
      <c r="OT34" s="90"/>
      <c r="OU34" s="90"/>
      <c r="OV34" s="90"/>
      <c r="OW34" s="90"/>
      <c r="OX34" s="90"/>
      <c r="OY34" s="90"/>
      <c r="OZ34" s="90"/>
      <c r="PA34" s="90"/>
      <c r="PB34" s="90"/>
      <c r="PC34" s="90"/>
      <c r="PD34" s="90"/>
      <c r="PE34" s="90"/>
      <c r="PF34" s="90"/>
      <c r="PG34" s="90"/>
      <c r="PH34" s="90"/>
      <c r="PI34" s="90"/>
      <c r="PJ34" s="90"/>
      <c r="PK34" s="90"/>
      <c r="PL34" s="90"/>
      <c r="PM34" s="90"/>
      <c r="PN34" s="90"/>
      <c r="PO34" s="90"/>
      <c r="PP34" s="90"/>
      <c r="PQ34" s="90"/>
      <c r="PR34" s="90"/>
      <c r="PS34" s="90"/>
      <c r="PT34" s="90"/>
      <c r="PU34" s="90"/>
      <c r="PV34" s="90"/>
      <c r="PW34" s="90"/>
      <c r="PX34" s="90"/>
      <c r="PY34" s="90"/>
      <c r="PZ34" s="90"/>
      <c r="QA34" s="90"/>
      <c r="QB34" s="90"/>
      <c r="QC34" s="90"/>
      <c r="QD34" s="90"/>
      <c r="QE34" s="90"/>
      <c r="QF34" s="90"/>
      <c r="QG34" s="90"/>
      <c r="QH34" s="90"/>
      <c r="QI34" s="90"/>
      <c r="QJ34" s="90"/>
      <c r="QK34" s="90"/>
      <c r="QL34" s="90"/>
      <c r="QM34" s="90"/>
      <c r="QN34" s="90"/>
      <c r="QO34" s="90"/>
      <c r="QP34" s="90"/>
      <c r="QQ34" s="90"/>
      <c r="QR34" s="90"/>
      <c r="QS34" s="90"/>
      <c r="QT34" s="90"/>
      <c r="QU34" s="90"/>
      <c r="QV34" s="90"/>
      <c r="QW34" s="90"/>
      <c r="QX34" s="90"/>
      <c r="QY34" s="90"/>
      <c r="QZ34" s="90"/>
      <c r="RA34" s="90"/>
      <c r="RB34" s="90"/>
      <c r="RC34" s="90"/>
      <c r="RD34" s="90"/>
      <c r="RE34" s="90"/>
      <c r="RF34" s="90"/>
      <c r="RG34" s="90"/>
      <c r="RH34" s="90"/>
      <c r="RI34" s="90"/>
      <c r="RJ34" s="90"/>
      <c r="RK34" s="90"/>
      <c r="RL34" s="90"/>
      <c r="RM34" s="90"/>
      <c r="RN34" s="90"/>
      <c r="RO34" s="90"/>
      <c r="RP34" s="90"/>
      <c r="RQ34" s="90"/>
      <c r="RR34" s="90"/>
      <c r="RS34" s="90"/>
      <c r="RT34" s="90"/>
      <c r="RU34" s="90"/>
      <c r="RV34" s="90"/>
      <c r="RW34" s="90"/>
      <c r="RX34" s="90"/>
      <c r="RY34" s="90"/>
      <c r="RZ34" s="90"/>
      <c r="SA34" s="90"/>
      <c r="SB34" s="90"/>
      <c r="SC34" s="90"/>
      <c r="SD34" s="90"/>
      <c r="SE34" s="90"/>
      <c r="SF34" s="90"/>
      <c r="SG34" s="90"/>
      <c r="SH34" s="90"/>
      <c r="SI34" s="90"/>
      <c r="SJ34" s="90"/>
      <c r="SK34" s="90"/>
      <c r="SL34" s="90"/>
      <c r="SM34" s="90"/>
      <c r="SN34" s="90"/>
      <c r="SO34" s="90"/>
      <c r="SP34" s="90"/>
      <c r="SQ34" s="90"/>
      <c r="SR34" s="90"/>
      <c r="SS34" s="90"/>
      <c r="ST34" s="90"/>
      <c r="SU34" s="90"/>
      <c r="SV34" s="90"/>
      <c r="SW34" s="90"/>
      <c r="SX34" s="90"/>
      <c r="SY34" s="90"/>
      <c r="SZ34" s="90"/>
      <c r="TA34" s="90"/>
      <c r="TB34" s="90"/>
      <c r="TC34" s="90"/>
      <c r="TD34" s="90"/>
      <c r="TE34" s="90"/>
      <c r="TF34" s="90"/>
      <c r="TG34" s="90"/>
      <c r="TH34" s="90"/>
      <c r="TI34" s="90"/>
      <c r="TJ34" s="90"/>
      <c r="TK34" s="90"/>
      <c r="TL34" s="90"/>
      <c r="TM34" s="90"/>
      <c r="TN34" s="90"/>
      <c r="TO34" s="90"/>
      <c r="TP34" s="90"/>
      <c r="TQ34" s="90"/>
      <c r="TR34" s="90"/>
      <c r="TS34" s="90"/>
      <c r="TT34" s="90"/>
      <c r="TU34" s="90"/>
      <c r="TV34" s="90"/>
      <c r="TW34" s="90"/>
      <c r="TX34" s="90"/>
      <c r="TY34" s="90"/>
      <c r="TZ34" s="90"/>
      <c r="UA34" s="90"/>
      <c r="UB34" s="90"/>
      <c r="UC34" s="90"/>
      <c r="UD34" s="90"/>
      <c r="UE34" s="90"/>
      <c r="UF34" s="90"/>
      <c r="UG34" s="90"/>
      <c r="UH34" s="90"/>
      <c r="UI34" s="90"/>
      <c r="UJ34" s="90"/>
      <c r="UK34" s="90"/>
      <c r="UL34" s="90"/>
      <c r="UM34" s="90"/>
      <c r="UN34" s="90"/>
      <c r="UO34" s="90"/>
      <c r="UP34" s="90"/>
      <c r="UQ34" s="90"/>
      <c r="UR34" s="90"/>
      <c r="US34" s="90"/>
      <c r="UT34" s="90"/>
      <c r="UU34" s="90"/>
      <c r="UV34" s="90"/>
      <c r="UW34" s="90"/>
      <c r="UX34" s="90"/>
      <c r="UY34" s="90"/>
      <c r="UZ34" s="90"/>
      <c r="VA34" s="90"/>
      <c r="VB34" s="90"/>
      <c r="VC34" s="90"/>
      <c r="VD34" s="90"/>
      <c r="VE34" s="90"/>
      <c r="VF34" s="90"/>
      <c r="VG34" s="90"/>
      <c r="VH34" s="90"/>
      <c r="VI34" s="90"/>
      <c r="VJ34" s="90"/>
      <c r="VK34" s="90"/>
      <c r="VL34" s="90"/>
      <c r="VM34" s="90"/>
      <c r="VN34" s="90"/>
      <c r="VO34" s="90"/>
      <c r="VP34" s="90"/>
      <c r="VQ34" s="90"/>
      <c r="VR34" s="90"/>
      <c r="VS34" s="90"/>
      <c r="VT34" s="90"/>
      <c r="VU34" s="90"/>
      <c r="VV34" s="90"/>
      <c r="VW34" s="90"/>
      <c r="VX34" s="90"/>
      <c r="VY34" s="90"/>
      <c r="VZ34" s="90"/>
      <c r="WA34" s="90"/>
      <c r="WB34" s="90"/>
      <c r="WC34" s="90"/>
      <c r="WD34" s="90"/>
      <c r="WE34" s="90"/>
      <c r="WF34" s="90"/>
      <c r="WG34" s="90"/>
      <c r="WH34" s="90"/>
      <c r="WI34" s="90"/>
      <c r="WJ34" s="90"/>
      <c r="WK34" s="90"/>
      <c r="WL34" s="90"/>
      <c r="WM34" s="90"/>
      <c r="WN34" s="90"/>
      <c r="WO34" s="90"/>
      <c r="WP34" s="90"/>
      <c r="WQ34" s="90"/>
      <c r="WR34" s="90"/>
      <c r="WS34" s="90"/>
      <c r="WT34" s="90"/>
      <c r="WU34" s="90"/>
      <c r="WV34" s="90"/>
      <c r="WW34" s="90"/>
      <c r="WX34" s="90"/>
      <c r="WY34" s="90"/>
      <c r="WZ34" s="90"/>
      <c r="XA34" s="90"/>
      <c r="XB34" s="90"/>
      <c r="XC34" s="90"/>
      <c r="XD34" s="90"/>
      <c r="XE34" s="90"/>
      <c r="XF34" s="90"/>
      <c r="XG34" s="90"/>
      <c r="XH34" s="90"/>
      <c r="XI34" s="90"/>
      <c r="XJ34" s="90"/>
      <c r="XK34" s="90"/>
      <c r="XL34" s="90"/>
      <c r="XM34" s="90"/>
      <c r="XN34" s="90"/>
      <c r="XO34" s="90"/>
      <c r="XP34" s="90"/>
      <c r="XQ34" s="90"/>
      <c r="XR34" s="90"/>
      <c r="XS34" s="90"/>
      <c r="XT34" s="90"/>
      <c r="XU34" s="90"/>
      <c r="XV34" s="90"/>
      <c r="XW34" s="90"/>
      <c r="XX34" s="90"/>
      <c r="XY34" s="90"/>
    </row>
    <row r="35" spans="1:649" s="70" customFormat="1" x14ac:dyDescent="0.25">
      <c r="A35" s="90"/>
      <c r="B35" s="90" t="s">
        <v>50</v>
      </c>
      <c r="C35" s="90"/>
      <c r="D35" s="90"/>
      <c r="E35" s="90"/>
      <c r="F35" s="90"/>
      <c r="G35" s="90"/>
      <c r="H35" s="90"/>
      <c r="I35" s="90"/>
      <c r="J35" s="90"/>
      <c r="K35" s="118"/>
      <c r="L35" s="118"/>
      <c r="M35" s="118"/>
      <c r="N35" s="90"/>
      <c r="O35"/>
      <c r="P35" s="90"/>
      <c r="Q35" s="90"/>
      <c r="R35" s="90"/>
      <c r="S35" s="90"/>
      <c r="T35" s="90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0"/>
      <c r="AL35" s="90"/>
      <c r="AM35" s="90"/>
      <c r="AN35" s="90"/>
      <c r="AO35" s="90"/>
      <c r="AP35" s="90"/>
      <c r="AQ35" s="90"/>
      <c r="AR35" s="90"/>
      <c r="AS35" s="90"/>
      <c r="AT35" s="90"/>
      <c r="AU35" s="90"/>
      <c r="AV35" s="90"/>
      <c r="AW35" s="90"/>
      <c r="AX35" s="90"/>
      <c r="AY35" s="90"/>
      <c r="AZ35" s="90"/>
      <c r="BA35" s="90"/>
      <c r="BB35" s="90"/>
      <c r="BC35" s="90"/>
      <c r="BD35" s="90"/>
      <c r="BE35" s="90"/>
      <c r="BF35" s="90"/>
      <c r="BG35" s="90"/>
      <c r="BH35" s="90"/>
      <c r="BI35" s="90"/>
      <c r="BJ35" s="90"/>
      <c r="BK35" s="90"/>
      <c r="BL35" s="90"/>
      <c r="BM35" s="90"/>
      <c r="BN35" s="90"/>
      <c r="BO35" s="90"/>
      <c r="BP35" s="90"/>
      <c r="BQ35" s="90"/>
      <c r="BR35" s="90"/>
      <c r="BS35" s="90"/>
      <c r="BT35" s="90"/>
      <c r="BU35" s="90"/>
      <c r="BV35" s="90"/>
      <c r="BW35" s="90"/>
      <c r="BX35" s="90"/>
      <c r="BY35" s="90"/>
      <c r="BZ35" s="90"/>
      <c r="CA35" s="90"/>
      <c r="CB35" s="90"/>
      <c r="CC35" s="90"/>
      <c r="CD35" s="90"/>
      <c r="CE35" s="90"/>
      <c r="CF35" s="90"/>
      <c r="CG35" s="90"/>
      <c r="CH35" s="90"/>
      <c r="CI35" s="90"/>
      <c r="CJ35" s="90"/>
      <c r="CK35" s="90"/>
      <c r="CL35" s="90"/>
      <c r="CM35" s="90"/>
      <c r="CN35" s="90"/>
      <c r="CO35" s="90"/>
      <c r="CP35" s="90"/>
      <c r="CQ35" s="90"/>
      <c r="CR35" s="90"/>
      <c r="CS35" s="90"/>
      <c r="CT35" s="90"/>
      <c r="CU35" s="90"/>
      <c r="CV35" s="90"/>
      <c r="CW35" s="90"/>
      <c r="CX35" s="90"/>
      <c r="CY35" s="90"/>
      <c r="CZ35" s="90"/>
      <c r="DA35" s="90"/>
      <c r="DB35" s="90"/>
      <c r="DC35" s="90"/>
      <c r="DD35" s="90"/>
      <c r="DE35" s="90"/>
      <c r="DF35" s="90"/>
      <c r="DG35" s="90"/>
      <c r="DH35" s="90"/>
      <c r="DI35" s="90"/>
      <c r="DJ35" s="90"/>
      <c r="DK35" s="90"/>
      <c r="DL35" s="90"/>
      <c r="DM35" s="90"/>
      <c r="DN35" s="90"/>
      <c r="DO35" s="90"/>
      <c r="DP35" s="90"/>
      <c r="DQ35" s="90"/>
      <c r="DR35" s="90"/>
      <c r="DS35" s="90"/>
      <c r="DT35" s="90"/>
      <c r="DU35" s="90"/>
      <c r="DV35" s="90"/>
      <c r="DW35" s="90"/>
      <c r="DX35" s="90"/>
      <c r="DY35" s="90"/>
      <c r="DZ35" s="90"/>
      <c r="EA35" s="90"/>
      <c r="EB35" s="90"/>
      <c r="EC35" s="90"/>
      <c r="ED35" s="90"/>
      <c r="EE35" s="90"/>
      <c r="EF35" s="90"/>
      <c r="EG35" s="90"/>
      <c r="EH35" s="90"/>
      <c r="EI35" s="90"/>
      <c r="EJ35" s="90"/>
      <c r="EK35" s="90"/>
      <c r="EL35" s="90"/>
      <c r="EM35" s="90"/>
      <c r="EN35" s="90"/>
      <c r="EO35" s="90"/>
      <c r="EP35" s="90"/>
      <c r="EQ35" s="90"/>
      <c r="ER35" s="90"/>
      <c r="ES35" s="90"/>
      <c r="ET35" s="90"/>
      <c r="EU35" s="90"/>
      <c r="EV35" s="90"/>
      <c r="EW35" s="90"/>
      <c r="EX35" s="90"/>
      <c r="EY35" s="90"/>
      <c r="EZ35" s="90"/>
      <c r="FA35" s="90"/>
      <c r="FB35" s="90"/>
      <c r="FC35" s="90"/>
      <c r="FD35" s="90"/>
      <c r="FE35" s="90"/>
      <c r="FF35" s="90"/>
      <c r="FG35" s="90"/>
      <c r="FH35" s="90"/>
      <c r="FI35" s="90"/>
      <c r="FJ35" s="90"/>
      <c r="FK35" s="90"/>
      <c r="FL35" s="90"/>
      <c r="FM35" s="90"/>
      <c r="FN35" s="90"/>
      <c r="FO35" s="90"/>
      <c r="FP35" s="90"/>
      <c r="FQ35" s="90"/>
      <c r="FR35" s="90"/>
      <c r="FS35" s="90"/>
      <c r="FT35" s="90"/>
      <c r="FU35" s="90"/>
      <c r="FV35" s="90"/>
      <c r="FW35" s="90"/>
      <c r="FX35" s="90"/>
      <c r="FY35" s="90"/>
      <c r="FZ35" s="90"/>
      <c r="GA35" s="90"/>
      <c r="GB35" s="90"/>
      <c r="GC35" s="90"/>
      <c r="GD35" s="90"/>
      <c r="GE35" s="90"/>
      <c r="GF35" s="90"/>
      <c r="GG35" s="90"/>
      <c r="GH35" s="90"/>
      <c r="GI35" s="90"/>
      <c r="GJ35" s="90"/>
      <c r="GK35" s="90"/>
      <c r="GL35" s="90"/>
      <c r="GM35" s="90"/>
      <c r="GN35" s="90"/>
      <c r="GO35" s="90"/>
      <c r="GP35" s="90"/>
      <c r="GQ35" s="90"/>
      <c r="GR35" s="90"/>
      <c r="GS35" s="90"/>
      <c r="GT35" s="90"/>
      <c r="GU35" s="90"/>
      <c r="GV35" s="90"/>
      <c r="GW35" s="90"/>
      <c r="GX35" s="90"/>
      <c r="GY35" s="90"/>
      <c r="GZ35" s="90"/>
      <c r="HA35" s="90"/>
      <c r="HB35" s="90"/>
      <c r="HC35" s="90"/>
      <c r="HD35" s="90"/>
      <c r="HE35" s="90"/>
      <c r="HF35" s="90"/>
      <c r="HG35" s="90"/>
      <c r="HH35" s="90"/>
      <c r="HI35" s="90"/>
      <c r="HJ35" s="90"/>
      <c r="HK35" s="90"/>
      <c r="HL35" s="90"/>
      <c r="HM35" s="90"/>
      <c r="HN35" s="90"/>
      <c r="HO35" s="90"/>
      <c r="HP35" s="90"/>
      <c r="HQ35" s="90"/>
      <c r="HR35" s="90"/>
      <c r="HS35" s="90"/>
      <c r="HT35" s="90"/>
      <c r="HU35" s="90"/>
      <c r="HV35" s="90"/>
      <c r="HW35" s="90"/>
      <c r="HX35" s="90"/>
      <c r="HY35" s="90"/>
      <c r="HZ35" s="90"/>
      <c r="IA35" s="90"/>
      <c r="IB35" s="90"/>
      <c r="IC35" s="90"/>
      <c r="ID35" s="90"/>
      <c r="IE35" s="90"/>
      <c r="IF35" s="90"/>
      <c r="IG35" s="90"/>
      <c r="IH35" s="90"/>
      <c r="II35" s="90"/>
      <c r="IJ35" s="90"/>
      <c r="IK35" s="90"/>
      <c r="IL35" s="90"/>
      <c r="IM35" s="90"/>
      <c r="IN35" s="90"/>
      <c r="IO35" s="90"/>
      <c r="IP35" s="90"/>
      <c r="IQ35" s="90"/>
      <c r="IR35" s="90"/>
      <c r="IS35" s="90"/>
      <c r="IT35" s="90"/>
      <c r="IU35" s="90"/>
      <c r="IV35" s="90"/>
      <c r="IW35" s="90"/>
      <c r="IX35" s="90"/>
      <c r="IY35" s="90"/>
      <c r="IZ35" s="90"/>
      <c r="JA35" s="90"/>
      <c r="JB35" s="90"/>
      <c r="JC35" s="90"/>
      <c r="JD35" s="90"/>
      <c r="JE35" s="90"/>
      <c r="JF35" s="90"/>
      <c r="JG35" s="90"/>
      <c r="JH35" s="90"/>
      <c r="JI35" s="90"/>
      <c r="JJ35" s="90"/>
      <c r="JK35" s="90"/>
      <c r="JL35" s="90"/>
      <c r="JM35" s="90"/>
      <c r="JN35" s="90"/>
      <c r="JO35" s="90"/>
      <c r="JP35" s="90"/>
      <c r="JQ35" s="90"/>
      <c r="JR35" s="90"/>
      <c r="JS35" s="90"/>
      <c r="JT35" s="90"/>
      <c r="JU35" s="90"/>
      <c r="JV35" s="90"/>
      <c r="JW35" s="90"/>
      <c r="JX35" s="90"/>
      <c r="JY35" s="90"/>
      <c r="JZ35" s="90"/>
      <c r="KA35" s="90"/>
      <c r="KB35" s="90"/>
      <c r="KC35" s="90"/>
      <c r="KD35" s="90"/>
      <c r="KE35" s="90"/>
      <c r="KF35" s="90"/>
      <c r="KG35" s="90"/>
      <c r="KH35" s="90"/>
      <c r="KI35" s="90"/>
      <c r="KJ35" s="90"/>
      <c r="KK35" s="90"/>
      <c r="KL35" s="90"/>
      <c r="KM35" s="90"/>
      <c r="KN35" s="90"/>
      <c r="KO35" s="90"/>
      <c r="KP35" s="90"/>
      <c r="KQ35" s="90"/>
      <c r="KR35" s="90"/>
      <c r="KS35" s="90"/>
      <c r="KT35" s="90"/>
      <c r="KU35" s="90"/>
      <c r="KV35" s="90"/>
      <c r="KW35" s="90"/>
      <c r="KX35" s="90"/>
      <c r="KY35" s="90"/>
      <c r="KZ35" s="90"/>
      <c r="LA35" s="90"/>
      <c r="LB35" s="90"/>
      <c r="LC35" s="90"/>
      <c r="LD35" s="90"/>
      <c r="LE35" s="90"/>
      <c r="LF35" s="90"/>
      <c r="LG35" s="90"/>
      <c r="LH35" s="90"/>
      <c r="LI35" s="90"/>
      <c r="LJ35" s="90"/>
      <c r="LK35" s="90"/>
      <c r="LL35" s="90"/>
      <c r="LM35" s="90"/>
      <c r="LN35" s="90"/>
      <c r="LO35" s="90"/>
      <c r="LP35" s="90"/>
      <c r="LQ35" s="90"/>
      <c r="LR35" s="90"/>
      <c r="LS35" s="90"/>
      <c r="LT35" s="90"/>
      <c r="LU35" s="90"/>
      <c r="LV35" s="90"/>
      <c r="LW35" s="90"/>
      <c r="LX35" s="90"/>
      <c r="LY35" s="90"/>
      <c r="LZ35" s="90"/>
      <c r="MA35" s="90"/>
      <c r="MB35" s="90"/>
      <c r="MC35" s="90"/>
      <c r="MD35" s="90"/>
      <c r="ME35" s="90"/>
      <c r="MF35" s="90"/>
      <c r="MG35" s="90"/>
      <c r="MH35" s="90"/>
      <c r="MI35" s="90"/>
      <c r="MJ35" s="90"/>
      <c r="MK35" s="90"/>
      <c r="ML35" s="90"/>
      <c r="MM35" s="90"/>
      <c r="MN35" s="90"/>
      <c r="MO35" s="90"/>
      <c r="MP35" s="90"/>
      <c r="MQ35" s="90"/>
      <c r="MR35" s="90"/>
      <c r="MS35" s="90"/>
      <c r="MT35" s="90"/>
      <c r="MU35" s="90"/>
      <c r="MV35" s="90"/>
      <c r="MW35" s="90"/>
      <c r="MX35" s="90"/>
      <c r="MY35" s="90"/>
      <c r="MZ35" s="90"/>
      <c r="NA35" s="90"/>
      <c r="NB35" s="90"/>
      <c r="NC35" s="90"/>
      <c r="ND35" s="90"/>
      <c r="NE35" s="90"/>
      <c r="NF35" s="90"/>
      <c r="NG35" s="90"/>
      <c r="NH35" s="90"/>
      <c r="NI35" s="90"/>
      <c r="NJ35" s="90"/>
      <c r="NK35" s="90"/>
      <c r="NL35" s="90"/>
      <c r="NM35" s="90"/>
      <c r="NN35" s="90"/>
      <c r="NO35" s="90"/>
      <c r="NP35" s="90"/>
      <c r="NQ35" s="90"/>
      <c r="NR35" s="90"/>
      <c r="NS35" s="90"/>
      <c r="NT35" s="90"/>
      <c r="NU35" s="90"/>
      <c r="NV35" s="90"/>
      <c r="NW35" s="90"/>
      <c r="NX35" s="90"/>
      <c r="NY35" s="90"/>
      <c r="NZ35" s="90"/>
      <c r="OA35" s="90"/>
      <c r="OB35" s="90"/>
      <c r="OC35" s="90"/>
      <c r="OD35" s="90"/>
      <c r="OE35" s="90"/>
      <c r="OF35" s="90"/>
      <c r="OG35" s="90"/>
      <c r="OH35" s="90"/>
      <c r="OI35" s="90"/>
      <c r="OJ35" s="90"/>
      <c r="OK35" s="90"/>
      <c r="OL35" s="90"/>
      <c r="OM35" s="90"/>
      <c r="ON35" s="90"/>
      <c r="OO35" s="90"/>
      <c r="OP35" s="90"/>
      <c r="OQ35" s="90"/>
      <c r="OR35" s="90"/>
      <c r="OS35" s="90"/>
      <c r="OT35" s="90"/>
      <c r="OU35" s="90"/>
      <c r="OV35" s="90"/>
      <c r="OW35" s="90"/>
      <c r="OX35" s="90"/>
      <c r="OY35" s="90"/>
      <c r="OZ35" s="90"/>
      <c r="PA35" s="90"/>
      <c r="PB35" s="90"/>
      <c r="PC35" s="90"/>
      <c r="PD35" s="90"/>
      <c r="PE35" s="90"/>
      <c r="PF35" s="90"/>
      <c r="PG35" s="90"/>
      <c r="PH35" s="90"/>
      <c r="PI35" s="90"/>
      <c r="PJ35" s="90"/>
      <c r="PK35" s="90"/>
      <c r="PL35" s="90"/>
      <c r="PM35" s="90"/>
      <c r="PN35" s="90"/>
      <c r="PO35" s="90"/>
      <c r="PP35" s="90"/>
      <c r="PQ35" s="90"/>
      <c r="PR35" s="90"/>
      <c r="PS35" s="90"/>
      <c r="PT35" s="90"/>
      <c r="PU35" s="90"/>
      <c r="PV35" s="90"/>
      <c r="PW35" s="90"/>
      <c r="PX35" s="90"/>
      <c r="PY35" s="90"/>
      <c r="PZ35" s="90"/>
      <c r="QA35" s="90"/>
      <c r="QB35" s="90"/>
      <c r="QC35" s="90"/>
      <c r="QD35" s="90"/>
      <c r="QE35" s="90"/>
      <c r="QF35" s="90"/>
      <c r="QG35" s="90"/>
      <c r="QH35" s="90"/>
      <c r="QI35" s="90"/>
      <c r="QJ35" s="90"/>
      <c r="QK35" s="90"/>
      <c r="QL35" s="90"/>
      <c r="QM35" s="90"/>
      <c r="QN35" s="90"/>
      <c r="QO35" s="90"/>
      <c r="QP35" s="90"/>
      <c r="QQ35" s="90"/>
      <c r="QR35" s="90"/>
      <c r="QS35" s="90"/>
      <c r="QT35" s="90"/>
      <c r="QU35" s="90"/>
      <c r="QV35" s="90"/>
      <c r="QW35" s="90"/>
      <c r="QX35" s="90"/>
      <c r="QY35" s="90"/>
      <c r="QZ35" s="90"/>
      <c r="RA35" s="90"/>
      <c r="RB35" s="90"/>
      <c r="RC35" s="90"/>
      <c r="RD35" s="90"/>
      <c r="RE35" s="90"/>
      <c r="RF35" s="90"/>
      <c r="RG35" s="90"/>
      <c r="RH35" s="90"/>
      <c r="RI35" s="90"/>
      <c r="RJ35" s="90"/>
      <c r="RK35" s="90"/>
      <c r="RL35" s="90"/>
      <c r="RM35" s="90"/>
      <c r="RN35" s="90"/>
      <c r="RO35" s="90"/>
      <c r="RP35" s="90"/>
      <c r="RQ35" s="90"/>
      <c r="RR35" s="90"/>
      <c r="RS35" s="90"/>
      <c r="RT35" s="90"/>
      <c r="RU35" s="90"/>
      <c r="RV35" s="90"/>
      <c r="RW35" s="90"/>
      <c r="RX35" s="90"/>
      <c r="RY35" s="90"/>
      <c r="RZ35" s="90"/>
      <c r="SA35" s="90"/>
      <c r="SB35" s="90"/>
      <c r="SC35" s="90"/>
      <c r="SD35" s="90"/>
      <c r="SE35" s="90"/>
      <c r="SF35" s="90"/>
      <c r="SG35" s="90"/>
      <c r="SH35" s="90"/>
      <c r="SI35" s="90"/>
      <c r="SJ35" s="90"/>
      <c r="SK35" s="90"/>
      <c r="SL35" s="90"/>
      <c r="SM35" s="90"/>
      <c r="SN35" s="90"/>
      <c r="SO35" s="90"/>
      <c r="SP35" s="90"/>
      <c r="SQ35" s="90"/>
      <c r="SR35" s="90"/>
      <c r="SS35" s="90"/>
      <c r="ST35" s="90"/>
      <c r="SU35" s="90"/>
      <c r="SV35" s="90"/>
      <c r="SW35" s="90"/>
      <c r="SX35" s="90"/>
      <c r="SY35" s="90"/>
      <c r="SZ35" s="90"/>
      <c r="TA35" s="90"/>
      <c r="TB35" s="90"/>
      <c r="TC35" s="90"/>
      <c r="TD35" s="90"/>
      <c r="TE35" s="90"/>
      <c r="TF35" s="90"/>
      <c r="TG35" s="90"/>
      <c r="TH35" s="90"/>
      <c r="TI35" s="90"/>
      <c r="TJ35" s="90"/>
      <c r="TK35" s="90"/>
      <c r="TL35" s="90"/>
      <c r="TM35" s="90"/>
      <c r="TN35" s="90"/>
      <c r="TO35" s="90"/>
      <c r="TP35" s="90"/>
      <c r="TQ35" s="90"/>
      <c r="TR35" s="90"/>
      <c r="TS35" s="90"/>
      <c r="TT35" s="90"/>
      <c r="TU35" s="90"/>
      <c r="TV35" s="90"/>
      <c r="TW35" s="90"/>
      <c r="TX35" s="90"/>
      <c r="TY35" s="90"/>
      <c r="TZ35" s="90"/>
      <c r="UA35" s="90"/>
      <c r="UB35" s="90"/>
      <c r="UC35" s="90"/>
      <c r="UD35" s="90"/>
      <c r="UE35" s="90"/>
      <c r="UF35" s="90"/>
      <c r="UG35" s="90"/>
      <c r="UH35" s="90"/>
      <c r="UI35" s="90"/>
      <c r="UJ35" s="90"/>
      <c r="UK35" s="90"/>
      <c r="UL35" s="90"/>
      <c r="UM35" s="90"/>
      <c r="UN35" s="90"/>
      <c r="UO35" s="90"/>
      <c r="UP35" s="90"/>
      <c r="UQ35" s="90"/>
      <c r="UR35" s="90"/>
      <c r="US35" s="90"/>
      <c r="UT35" s="90"/>
      <c r="UU35" s="90"/>
      <c r="UV35" s="90"/>
      <c r="UW35" s="90"/>
      <c r="UX35" s="90"/>
      <c r="UY35" s="90"/>
      <c r="UZ35" s="90"/>
      <c r="VA35" s="90"/>
      <c r="VB35" s="90"/>
      <c r="VC35" s="90"/>
      <c r="VD35" s="90"/>
      <c r="VE35" s="90"/>
      <c r="VF35" s="90"/>
      <c r="VG35" s="90"/>
      <c r="VH35" s="90"/>
      <c r="VI35" s="90"/>
      <c r="VJ35" s="90"/>
      <c r="VK35" s="90"/>
      <c r="VL35" s="90"/>
      <c r="VM35" s="90"/>
      <c r="VN35" s="90"/>
      <c r="VO35" s="90"/>
      <c r="VP35" s="90"/>
      <c r="VQ35" s="90"/>
      <c r="VR35" s="90"/>
      <c r="VS35" s="90"/>
      <c r="VT35" s="90"/>
      <c r="VU35" s="90"/>
      <c r="VV35" s="90"/>
      <c r="VW35" s="90"/>
      <c r="VX35" s="90"/>
      <c r="VY35" s="90"/>
      <c r="VZ35" s="90"/>
      <c r="WA35" s="90"/>
      <c r="WB35" s="90"/>
      <c r="WC35" s="90"/>
      <c r="WD35" s="90"/>
      <c r="WE35" s="90"/>
      <c r="WF35" s="90"/>
      <c r="WG35" s="90"/>
      <c r="WH35" s="90"/>
      <c r="WI35" s="90"/>
      <c r="WJ35" s="90"/>
      <c r="WK35" s="90"/>
      <c r="WL35" s="90"/>
      <c r="WM35" s="90"/>
      <c r="WN35" s="90"/>
      <c r="WO35" s="90"/>
      <c r="WP35" s="90"/>
      <c r="WQ35" s="90"/>
      <c r="WR35" s="90"/>
      <c r="WS35" s="90"/>
      <c r="WT35" s="90"/>
      <c r="WU35" s="90"/>
      <c r="WV35" s="90"/>
      <c r="WW35" s="90"/>
      <c r="WX35" s="90"/>
      <c r="WY35" s="90"/>
      <c r="WZ35" s="90"/>
      <c r="XA35" s="90"/>
      <c r="XB35" s="90"/>
      <c r="XC35" s="90"/>
      <c r="XD35" s="90"/>
      <c r="XE35" s="90"/>
      <c r="XF35" s="90"/>
      <c r="XG35" s="90"/>
      <c r="XH35" s="90"/>
      <c r="XI35" s="90"/>
      <c r="XJ35" s="90"/>
      <c r="XK35" s="90"/>
      <c r="XL35" s="90"/>
      <c r="XM35" s="90"/>
      <c r="XN35" s="90"/>
      <c r="XO35" s="90"/>
      <c r="XP35" s="90"/>
      <c r="XQ35" s="90"/>
      <c r="XR35" s="90"/>
      <c r="XS35" s="90"/>
      <c r="XT35" s="90"/>
      <c r="XU35" s="90"/>
      <c r="XV35" s="90"/>
      <c r="XW35" s="90"/>
      <c r="XX35" s="90"/>
      <c r="XY35" s="90"/>
    </row>
    <row r="36" spans="1:649" s="70" customFormat="1" x14ac:dyDescent="0.25">
      <c r="A36" s="90"/>
      <c r="B36" s="90"/>
      <c r="C36" s="90"/>
      <c r="D36" s="90"/>
      <c r="E36" s="90"/>
      <c r="F36" s="90"/>
      <c r="G36" s="90"/>
      <c r="H36" s="90"/>
      <c r="I36" s="90"/>
      <c r="J36" s="90"/>
      <c r="K36"/>
      <c r="L36" s="90"/>
      <c r="M36" s="90"/>
      <c r="N36"/>
      <c r="O36"/>
      <c r="P36" s="90"/>
      <c r="Q36" s="90"/>
      <c r="R36" s="90"/>
      <c r="S36" s="90"/>
      <c r="T36" s="90"/>
      <c r="U36" s="90"/>
      <c r="V36" s="90"/>
      <c r="W36" s="90"/>
      <c r="X36" s="90"/>
      <c r="Y36" s="90"/>
      <c r="Z36" s="90"/>
      <c r="AA36" s="90"/>
      <c r="AB36" s="90"/>
      <c r="AC36" s="90"/>
      <c r="AD36" s="90"/>
      <c r="AE36" s="90"/>
      <c r="AF36" s="90"/>
      <c r="AG36" s="90"/>
      <c r="AH36" s="90"/>
      <c r="AI36" s="90"/>
      <c r="AJ36" s="90"/>
      <c r="AK36" s="90"/>
      <c r="AL36" s="90"/>
      <c r="AM36" s="90"/>
      <c r="AN36" s="90"/>
      <c r="AO36" s="90"/>
      <c r="AP36" s="90"/>
      <c r="AQ36" s="90"/>
      <c r="AR36" s="90"/>
      <c r="AS36" s="90"/>
      <c r="AT36" s="90"/>
      <c r="AU36" s="90"/>
      <c r="AV36" s="90"/>
      <c r="AW36" s="90"/>
      <c r="AX36" s="90"/>
      <c r="AY36" s="90"/>
      <c r="AZ36" s="90"/>
      <c r="BA36" s="90"/>
      <c r="BB36" s="90"/>
      <c r="BC36" s="90"/>
      <c r="BD36" s="90"/>
      <c r="BE36" s="90"/>
      <c r="BF36" s="90"/>
      <c r="BG36" s="90"/>
      <c r="BH36" s="90"/>
      <c r="BI36" s="90"/>
      <c r="BJ36" s="90"/>
      <c r="BK36" s="90"/>
      <c r="BL36" s="90"/>
      <c r="BM36" s="90"/>
      <c r="BN36" s="90"/>
      <c r="BO36" s="90"/>
      <c r="BP36" s="90"/>
      <c r="BQ36" s="90"/>
      <c r="BR36" s="90"/>
      <c r="BS36" s="90"/>
      <c r="BT36" s="90"/>
      <c r="BU36" s="90"/>
      <c r="BV36" s="90"/>
      <c r="BW36" s="90"/>
      <c r="BX36" s="90"/>
      <c r="BY36" s="90"/>
      <c r="BZ36" s="90"/>
      <c r="CA36" s="90"/>
      <c r="CB36" s="90"/>
      <c r="CC36" s="90"/>
      <c r="CD36" s="90"/>
      <c r="CE36" s="90"/>
      <c r="CF36" s="90"/>
      <c r="CG36" s="90"/>
      <c r="CH36" s="90"/>
      <c r="CI36" s="90"/>
      <c r="CJ36" s="90"/>
      <c r="CK36" s="90"/>
      <c r="CL36" s="90"/>
      <c r="CM36" s="90"/>
      <c r="CN36" s="90"/>
      <c r="CO36" s="90"/>
      <c r="CP36" s="90"/>
      <c r="CQ36" s="90"/>
      <c r="CR36" s="90"/>
      <c r="CS36" s="90"/>
      <c r="CT36" s="90"/>
      <c r="CU36" s="90"/>
      <c r="CV36" s="90"/>
      <c r="CW36" s="90"/>
      <c r="CX36" s="90"/>
      <c r="CY36" s="90"/>
      <c r="CZ36" s="90"/>
      <c r="DA36" s="90"/>
      <c r="DB36" s="90"/>
      <c r="DC36" s="90"/>
      <c r="DD36" s="90"/>
      <c r="DE36" s="90"/>
      <c r="DF36" s="90"/>
      <c r="DG36" s="90"/>
      <c r="DH36" s="90"/>
      <c r="DI36" s="90"/>
      <c r="DJ36" s="90"/>
      <c r="DK36" s="90"/>
      <c r="DL36" s="90"/>
      <c r="DM36" s="90"/>
      <c r="DN36" s="90"/>
      <c r="DO36" s="90"/>
      <c r="DP36" s="90"/>
      <c r="DQ36" s="90"/>
      <c r="DR36" s="90"/>
      <c r="DS36" s="90"/>
      <c r="DT36" s="90"/>
      <c r="DU36" s="90"/>
      <c r="DV36" s="90"/>
      <c r="DW36" s="90"/>
      <c r="DX36" s="90"/>
      <c r="DY36" s="90"/>
      <c r="DZ36" s="90"/>
      <c r="EA36" s="90"/>
      <c r="EB36" s="90"/>
      <c r="EC36" s="90"/>
      <c r="ED36" s="90"/>
      <c r="EE36" s="90"/>
      <c r="EF36" s="90"/>
      <c r="EG36" s="90"/>
      <c r="EH36" s="90"/>
      <c r="EI36" s="90"/>
      <c r="EJ36" s="90"/>
      <c r="EK36" s="90"/>
      <c r="EL36" s="90"/>
      <c r="EM36" s="90"/>
      <c r="EN36" s="90"/>
      <c r="EO36" s="90"/>
      <c r="EP36" s="90"/>
      <c r="EQ36" s="90"/>
      <c r="ER36" s="90"/>
      <c r="ES36" s="90"/>
      <c r="ET36" s="90"/>
      <c r="EU36" s="90"/>
      <c r="EV36" s="90"/>
      <c r="EW36" s="90"/>
      <c r="EX36" s="90"/>
      <c r="EY36" s="90"/>
      <c r="EZ36" s="90"/>
      <c r="FA36" s="90"/>
      <c r="FB36" s="90"/>
      <c r="FC36" s="90"/>
      <c r="FD36" s="90"/>
      <c r="FE36" s="90"/>
      <c r="FF36" s="90"/>
      <c r="FG36" s="90"/>
      <c r="FH36" s="90"/>
      <c r="FI36" s="90"/>
      <c r="FJ36" s="90"/>
      <c r="FK36" s="90"/>
      <c r="FL36" s="90"/>
      <c r="FM36" s="90"/>
      <c r="FN36" s="90"/>
      <c r="FO36" s="90"/>
      <c r="FP36" s="90"/>
      <c r="FQ36" s="90"/>
      <c r="FR36" s="90"/>
      <c r="FS36" s="90"/>
      <c r="FT36" s="90"/>
      <c r="FU36" s="90"/>
      <c r="FV36" s="90"/>
      <c r="FW36" s="90"/>
      <c r="FX36" s="90"/>
      <c r="FY36" s="90"/>
      <c r="FZ36" s="90"/>
      <c r="GA36" s="90"/>
      <c r="GB36" s="90"/>
      <c r="GC36" s="90"/>
      <c r="GD36" s="90"/>
      <c r="GE36" s="90"/>
      <c r="GF36" s="90"/>
      <c r="GG36" s="90"/>
      <c r="GH36" s="90"/>
      <c r="GI36" s="90"/>
      <c r="GJ36" s="90"/>
      <c r="GK36" s="90"/>
      <c r="GL36" s="90"/>
      <c r="GM36" s="90"/>
      <c r="GN36" s="90"/>
      <c r="GO36" s="90"/>
      <c r="GP36" s="90"/>
      <c r="GQ36" s="90"/>
      <c r="GR36" s="90"/>
      <c r="GS36" s="90"/>
      <c r="GT36" s="90"/>
      <c r="GU36" s="90"/>
      <c r="GV36" s="90"/>
      <c r="GW36" s="90"/>
      <c r="GX36" s="90"/>
      <c r="GY36" s="90"/>
      <c r="GZ36" s="90"/>
      <c r="HA36" s="90"/>
      <c r="HB36" s="90"/>
      <c r="HC36" s="90"/>
      <c r="HD36" s="90"/>
      <c r="HE36" s="90"/>
      <c r="HF36" s="90"/>
      <c r="HG36" s="90"/>
      <c r="HH36" s="90"/>
      <c r="HI36" s="90"/>
      <c r="HJ36" s="90"/>
      <c r="HK36" s="90"/>
      <c r="HL36" s="90"/>
      <c r="HM36" s="90"/>
      <c r="HN36" s="90"/>
      <c r="HO36" s="90"/>
      <c r="HP36" s="90"/>
      <c r="HQ36" s="90"/>
      <c r="HR36" s="90"/>
      <c r="HS36" s="90"/>
      <c r="HT36" s="90"/>
      <c r="HU36" s="90"/>
      <c r="HV36" s="90"/>
      <c r="HW36" s="90"/>
      <c r="HX36" s="90"/>
      <c r="HY36" s="90"/>
      <c r="HZ36" s="90"/>
      <c r="IA36" s="90"/>
      <c r="IB36" s="90"/>
      <c r="IC36" s="90"/>
      <c r="ID36" s="90"/>
      <c r="IE36" s="90"/>
      <c r="IF36" s="90"/>
      <c r="IG36" s="90"/>
      <c r="IH36" s="90"/>
      <c r="II36" s="90"/>
      <c r="IJ36" s="90"/>
      <c r="IK36" s="90"/>
      <c r="IL36" s="90"/>
      <c r="IM36" s="90"/>
      <c r="IN36" s="90"/>
      <c r="IO36" s="90"/>
      <c r="IP36" s="90"/>
      <c r="IQ36" s="90"/>
      <c r="IR36" s="90"/>
      <c r="IS36" s="90"/>
      <c r="IT36" s="90"/>
      <c r="IU36" s="90"/>
      <c r="IV36" s="90"/>
      <c r="IW36" s="90"/>
      <c r="IX36" s="90"/>
      <c r="IY36" s="90"/>
      <c r="IZ36" s="90"/>
      <c r="JA36" s="90"/>
      <c r="JB36" s="90"/>
      <c r="JC36" s="90"/>
      <c r="JD36" s="90"/>
      <c r="JE36" s="90"/>
      <c r="JF36" s="90"/>
      <c r="JG36" s="90"/>
      <c r="JH36" s="90"/>
      <c r="JI36" s="90"/>
      <c r="JJ36" s="90"/>
      <c r="JK36" s="90"/>
      <c r="JL36" s="90"/>
      <c r="JM36" s="90"/>
      <c r="JN36" s="90"/>
      <c r="JO36" s="90"/>
      <c r="JP36" s="90"/>
      <c r="JQ36" s="90"/>
      <c r="JR36" s="90"/>
      <c r="JS36" s="90"/>
      <c r="JT36" s="90"/>
      <c r="JU36" s="90"/>
      <c r="JV36" s="90"/>
      <c r="JW36" s="90"/>
      <c r="JX36" s="90"/>
      <c r="JY36" s="90"/>
      <c r="JZ36" s="90"/>
      <c r="KA36" s="90"/>
      <c r="KB36" s="90"/>
      <c r="KC36" s="90"/>
      <c r="KD36" s="90"/>
      <c r="KE36" s="90"/>
      <c r="KF36" s="90"/>
      <c r="KG36" s="90"/>
      <c r="KH36" s="90"/>
      <c r="KI36" s="90"/>
      <c r="KJ36" s="90"/>
      <c r="KK36" s="90"/>
      <c r="KL36" s="90"/>
      <c r="KM36" s="90"/>
      <c r="KN36" s="90"/>
      <c r="KO36" s="90"/>
      <c r="KP36" s="90"/>
      <c r="KQ36" s="90"/>
      <c r="KR36" s="90"/>
      <c r="KS36" s="90"/>
      <c r="KT36" s="90"/>
      <c r="KU36" s="90"/>
      <c r="KV36" s="90"/>
      <c r="KW36" s="90"/>
      <c r="KX36" s="90"/>
      <c r="KY36" s="90"/>
      <c r="KZ36" s="90"/>
      <c r="LA36" s="90"/>
      <c r="LB36" s="90"/>
      <c r="LC36" s="90"/>
      <c r="LD36" s="90"/>
      <c r="LE36" s="90"/>
      <c r="LF36" s="90"/>
      <c r="LG36" s="90"/>
      <c r="LH36" s="90"/>
      <c r="LI36" s="90"/>
      <c r="LJ36" s="90"/>
      <c r="LK36" s="90"/>
      <c r="LL36" s="90"/>
      <c r="LM36" s="90"/>
      <c r="LN36" s="90"/>
      <c r="LO36" s="90"/>
      <c r="LP36" s="90"/>
      <c r="LQ36" s="90"/>
      <c r="LR36" s="90"/>
      <c r="LS36" s="90"/>
      <c r="LT36" s="90"/>
      <c r="LU36" s="90"/>
      <c r="LV36" s="90"/>
      <c r="LW36" s="90"/>
      <c r="LX36" s="90"/>
      <c r="LY36" s="90"/>
      <c r="LZ36" s="90"/>
      <c r="MA36" s="90"/>
      <c r="MB36" s="90"/>
      <c r="MC36" s="90"/>
      <c r="MD36" s="90"/>
      <c r="ME36" s="90"/>
      <c r="MF36" s="90"/>
      <c r="MG36" s="90"/>
      <c r="MH36" s="90"/>
      <c r="MI36" s="90"/>
      <c r="MJ36" s="90"/>
      <c r="MK36" s="90"/>
      <c r="ML36" s="90"/>
      <c r="MM36" s="90"/>
      <c r="MN36" s="90"/>
      <c r="MO36" s="90"/>
      <c r="MP36" s="90"/>
      <c r="MQ36" s="90"/>
      <c r="MR36" s="90"/>
      <c r="MS36" s="90"/>
      <c r="MT36" s="90"/>
      <c r="MU36" s="90"/>
      <c r="MV36" s="90"/>
      <c r="MW36" s="90"/>
      <c r="MX36" s="90"/>
      <c r="MY36" s="90"/>
      <c r="MZ36" s="90"/>
      <c r="NA36" s="90"/>
      <c r="NB36" s="90"/>
      <c r="NC36" s="90"/>
      <c r="ND36" s="90"/>
      <c r="NE36" s="90"/>
      <c r="NF36" s="90"/>
      <c r="NG36" s="90"/>
      <c r="NH36" s="90"/>
      <c r="NI36" s="90"/>
      <c r="NJ36" s="90"/>
      <c r="NK36" s="90"/>
      <c r="NL36" s="90"/>
      <c r="NM36" s="90"/>
      <c r="NN36" s="90"/>
      <c r="NO36" s="90"/>
      <c r="NP36" s="90"/>
      <c r="NQ36" s="90"/>
      <c r="NR36" s="90"/>
      <c r="NS36" s="90"/>
      <c r="NT36" s="90"/>
      <c r="NU36" s="90"/>
      <c r="NV36" s="90"/>
      <c r="NW36" s="90"/>
      <c r="NX36" s="90"/>
      <c r="NY36" s="90"/>
      <c r="NZ36" s="90"/>
      <c r="OA36" s="90"/>
      <c r="OB36" s="90"/>
      <c r="OC36" s="90"/>
      <c r="OD36" s="90"/>
      <c r="OE36" s="90"/>
      <c r="OF36" s="90"/>
      <c r="OG36" s="90"/>
      <c r="OH36" s="90"/>
      <c r="OI36" s="90"/>
      <c r="OJ36" s="90"/>
      <c r="OK36" s="90"/>
      <c r="OL36" s="90"/>
      <c r="OM36" s="90"/>
      <c r="ON36" s="90"/>
      <c r="OO36" s="90"/>
      <c r="OP36" s="90"/>
      <c r="OQ36" s="90"/>
      <c r="OR36" s="90"/>
      <c r="OS36" s="90"/>
      <c r="OT36" s="90"/>
      <c r="OU36" s="90"/>
      <c r="OV36" s="90"/>
      <c r="OW36" s="90"/>
      <c r="OX36" s="90"/>
      <c r="OY36" s="90"/>
      <c r="OZ36" s="90"/>
      <c r="PA36" s="90"/>
      <c r="PB36" s="90"/>
      <c r="PC36" s="90"/>
      <c r="PD36" s="90"/>
      <c r="PE36" s="90"/>
      <c r="PF36" s="90"/>
      <c r="PG36" s="90"/>
      <c r="PH36" s="90"/>
      <c r="PI36" s="90"/>
      <c r="PJ36" s="90"/>
      <c r="PK36" s="90"/>
      <c r="PL36" s="90"/>
      <c r="PM36" s="90"/>
      <c r="PN36" s="90"/>
      <c r="PO36" s="90"/>
      <c r="PP36" s="90"/>
      <c r="PQ36" s="90"/>
      <c r="PR36" s="90"/>
      <c r="PS36" s="90"/>
      <c r="PT36" s="90"/>
      <c r="PU36" s="90"/>
      <c r="PV36" s="90"/>
      <c r="PW36" s="90"/>
      <c r="PX36" s="90"/>
      <c r="PY36" s="90"/>
      <c r="PZ36" s="90"/>
      <c r="QA36" s="90"/>
      <c r="QB36" s="90"/>
      <c r="QC36" s="90"/>
      <c r="QD36" s="90"/>
      <c r="QE36" s="90"/>
      <c r="QF36" s="90"/>
      <c r="QG36" s="90"/>
      <c r="QH36" s="90"/>
      <c r="QI36" s="90"/>
      <c r="QJ36" s="90"/>
      <c r="QK36" s="90"/>
      <c r="QL36" s="90"/>
      <c r="QM36" s="90"/>
      <c r="QN36" s="90"/>
      <c r="QO36" s="90"/>
      <c r="QP36" s="90"/>
      <c r="QQ36" s="90"/>
      <c r="QR36" s="90"/>
      <c r="QS36" s="90"/>
      <c r="QT36" s="90"/>
      <c r="QU36" s="90"/>
      <c r="QV36" s="90"/>
      <c r="QW36" s="90"/>
      <c r="QX36" s="90"/>
      <c r="QY36" s="90"/>
      <c r="QZ36" s="90"/>
      <c r="RA36" s="90"/>
      <c r="RB36" s="90"/>
      <c r="RC36" s="90"/>
      <c r="RD36" s="90"/>
      <c r="RE36" s="90"/>
      <c r="RF36" s="90"/>
      <c r="RG36" s="90"/>
      <c r="RH36" s="90"/>
      <c r="RI36" s="90"/>
      <c r="RJ36" s="90"/>
      <c r="RK36" s="90"/>
      <c r="RL36" s="90"/>
      <c r="RM36" s="90"/>
      <c r="RN36" s="90"/>
      <c r="RO36" s="90"/>
      <c r="RP36" s="90"/>
      <c r="RQ36" s="90"/>
      <c r="RR36" s="90"/>
      <c r="RS36" s="90"/>
      <c r="RT36" s="90"/>
      <c r="RU36" s="90"/>
      <c r="RV36" s="90"/>
      <c r="RW36" s="90"/>
      <c r="RX36" s="90"/>
      <c r="RY36" s="90"/>
      <c r="RZ36" s="90"/>
      <c r="SA36" s="90"/>
      <c r="SB36" s="90"/>
      <c r="SC36" s="90"/>
      <c r="SD36" s="90"/>
      <c r="SE36" s="90"/>
      <c r="SF36" s="90"/>
      <c r="SG36" s="90"/>
      <c r="SH36" s="90"/>
      <c r="SI36" s="90"/>
      <c r="SJ36" s="90"/>
      <c r="SK36" s="90"/>
      <c r="SL36" s="90"/>
      <c r="SM36" s="90"/>
      <c r="SN36" s="90"/>
      <c r="SO36" s="90"/>
      <c r="SP36" s="90"/>
      <c r="SQ36" s="90"/>
      <c r="SR36" s="90"/>
      <c r="SS36" s="90"/>
      <c r="ST36" s="90"/>
      <c r="SU36" s="90"/>
      <c r="SV36" s="90"/>
      <c r="SW36" s="90"/>
      <c r="SX36" s="90"/>
      <c r="SY36" s="90"/>
      <c r="SZ36" s="90"/>
      <c r="TA36" s="90"/>
      <c r="TB36" s="90"/>
      <c r="TC36" s="90"/>
      <c r="TD36" s="90"/>
      <c r="TE36" s="90"/>
      <c r="TF36" s="90"/>
      <c r="TG36" s="90"/>
      <c r="TH36" s="90"/>
      <c r="TI36" s="90"/>
      <c r="TJ36" s="90"/>
      <c r="TK36" s="90"/>
      <c r="TL36" s="90"/>
      <c r="TM36" s="90"/>
      <c r="TN36" s="90"/>
      <c r="TO36" s="90"/>
      <c r="TP36" s="90"/>
      <c r="TQ36" s="90"/>
      <c r="TR36" s="90"/>
      <c r="TS36" s="90"/>
      <c r="TT36" s="90"/>
      <c r="TU36" s="90"/>
      <c r="TV36" s="90"/>
      <c r="TW36" s="90"/>
      <c r="TX36" s="90"/>
      <c r="TY36" s="90"/>
      <c r="TZ36" s="90"/>
      <c r="UA36" s="90"/>
      <c r="UB36" s="90"/>
      <c r="UC36" s="90"/>
      <c r="UD36" s="90"/>
      <c r="UE36" s="90"/>
      <c r="UF36" s="90"/>
      <c r="UG36" s="90"/>
      <c r="UH36" s="90"/>
      <c r="UI36" s="90"/>
      <c r="UJ36" s="90"/>
      <c r="UK36" s="90"/>
      <c r="UL36" s="90"/>
      <c r="UM36" s="90"/>
      <c r="UN36" s="90"/>
      <c r="UO36" s="90"/>
      <c r="UP36" s="90"/>
      <c r="UQ36" s="90"/>
      <c r="UR36" s="90"/>
      <c r="US36" s="90"/>
      <c r="UT36" s="90"/>
      <c r="UU36" s="90"/>
      <c r="UV36" s="90"/>
      <c r="UW36" s="90"/>
      <c r="UX36" s="90"/>
      <c r="UY36" s="90"/>
      <c r="UZ36" s="90"/>
      <c r="VA36" s="90"/>
      <c r="VB36" s="90"/>
      <c r="VC36" s="90"/>
      <c r="VD36" s="90"/>
      <c r="VE36" s="90"/>
      <c r="VF36" s="90"/>
      <c r="VG36" s="90"/>
      <c r="VH36" s="90"/>
      <c r="VI36" s="90"/>
      <c r="VJ36" s="90"/>
      <c r="VK36" s="90"/>
      <c r="VL36" s="90"/>
      <c r="VM36" s="90"/>
      <c r="VN36" s="90"/>
      <c r="VO36" s="90"/>
      <c r="VP36" s="90"/>
      <c r="VQ36" s="90"/>
      <c r="VR36" s="90"/>
      <c r="VS36" s="90"/>
      <c r="VT36" s="90"/>
      <c r="VU36" s="90"/>
      <c r="VV36" s="90"/>
      <c r="VW36" s="90"/>
      <c r="VX36" s="90"/>
      <c r="VY36" s="90"/>
      <c r="VZ36" s="90"/>
      <c r="WA36" s="90"/>
      <c r="WB36" s="90"/>
      <c r="WC36" s="90"/>
      <c r="WD36" s="90"/>
      <c r="WE36" s="90"/>
      <c r="WF36" s="90"/>
      <c r="WG36" s="90"/>
      <c r="WH36" s="90"/>
      <c r="WI36" s="90"/>
      <c r="WJ36" s="90"/>
      <c r="WK36" s="90"/>
      <c r="WL36" s="90"/>
      <c r="WM36" s="90"/>
      <c r="WN36" s="90"/>
      <c r="WO36" s="90"/>
      <c r="WP36" s="90"/>
      <c r="WQ36" s="90"/>
      <c r="WR36" s="90"/>
      <c r="WS36" s="90"/>
      <c r="WT36" s="90"/>
      <c r="WU36" s="90"/>
      <c r="WV36" s="90"/>
      <c r="WW36" s="90"/>
      <c r="WX36" s="90"/>
      <c r="WY36" s="90"/>
      <c r="WZ36" s="90"/>
      <c r="XA36" s="90"/>
      <c r="XB36" s="90"/>
      <c r="XC36" s="90"/>
      <c r="XD36" s="90"/>
      <c r="XE36" s="90"/>
      <c r="XF36" s="90"/>
      <c r="XG36" s="90"/>
      <c r="XH36" s="90"/>
      <c r="XI36" s="90"/>
      <c r="XJ36" s="90"/>
      <c r="XK36" s="90"/>
      <c r="XL36" s="90"/>
      <c r="XM36" s="90"/>
      <c r="XN36" s="90"/>
      <c r="XO36" s="90"/>
      <c r="XP36" s="90"/>
      <c r="XQ36" s="90"/>
      <c r="XR36" s="90"/>
      <c r="XS36" s="90"/>
      <c r="XT36" s="90"/>
      <c r="XU36" s="90"/>
      <c r="XV36" s="90"/>
      <c r="XW36" s="90"/>
      <c r="XX36" s="90"/>
      <c r="XY36" s="90"/>
    </row>
    <row r="37" spans="1:649" s="70" customFormat="1" x14ac:dyDescent="0.25">
      <c r="A37"/>
      <c r="B37" s="3"/>
      <c r="C37"/>
      <c r="D37" s="90"/>
      <c r="E37" s="90"/>
      <c r="F37"/>
      <c r="G37" s="90"/>
      <c r="H37"/>
      <c r="I37"/>
      <c r="J37"/>
      <c r="K37"/>
      <c r="L37" s="90"/>
      <c r="M37" s="90"/>
      <c r="N37"/>
      <c r="O37"/>
      <c r="P37" s="90"/>
      <c r="Q37" s="90"/>
      <c r="R37" s="90"/>
      <c r="S37" s="90"/>
      <c r="T37" s="90"/>
      <c r="U37" s="90"/>
      <c r="V37" s="90"/>
      <c r="W37" s="90"/>
      <c r="X37" s="90"/>
      <c r="Y37" s="90"/>
      <c r="Z37" s="90"/>
      <c r="AA37" s="90"/>
      <c r="AB37" s="90"/>
      <c r="AC37" s="90"/>
      <c r="AD37" s="90"/>
      <c r="AE37" s="90"/>
      <c r="AF37" s="90"/>
      <c r="AG37" s="90"/>
      <c r="AH37" s="90"/>
      <c r="AI37" s="90"/>
      <c r="AJ37" s="90"/>
      <c r="AK37" s="90"/>
      <c r="AL37" s="90"/>
      <c r="AM37" s="90"/>
      <c r="AN37" s="90"/>
      <c r="AO37" s="90"/>
      <c r="AP37" s="90"/>
      <c r="AQ37" s="90"/>
      <c r="AR37" s="90"/>
      <c r="AS37" s="90"/>
      <c r="AT37" s="90"/>
      <c r="AU37" s="90"/>
      <c r="AV37" s="90"/>
      <c r="AW37" s="90"/>
      <c r="AX37" s="90"/>
      <c r="AY37" s="90"/>
      <c r="AZ37" s="90"/>
      <c r="BA37" s="90"/>
      <c r="BB37" s="90"/>
      <c r="BC37" s="90"/>
      <c r="BD37" s="90"/>
      <c r="BE37" s="90"/>
      <c r="BF37" s="90"/>
      <c r="BG37" s="90"/>
      <c r="BH37" s="90"/>
      <c r="BI37" s="90"/>
      <c r="BJ37" s="90"/>
      <c r="BK37" s="90"/>
      <c r="BL37" s="90"/>
      <c r="BM37" s="90"/>
      <c r="BN37" s="90"/>
      <c r="BO37" s="90"/>
      <c r="BP37" s="90"/>
      <c r="BQ37" s="90"/>
      <c r="BR37" s="90"/>
      <c r="BS37" s="90"/>
      <c r="BT37" s="90"/>
      <c r="BU37" s="90"/>
      <c r="BV37" s="90"/>
      <c r="BW37" s="90"/>
      <c r="BX37" s="90"/>
      <c r="BY37" s="90"/>
      <c r="BZ37" s="90"/>
      <c r="CA37" s="90"/>
      <c r="CB37" s="90"/>
      <c r="CC37" s="90"/>
      <c r="CD37" s="90"/>
      <c r="CE37" s="90"/>
      <c r="CF37" s="90"/>
      <c r="CG37" s="90"/>
      <c r="CH37" s="90"/>
      <c r="CI37" s="90"/>
      <c r="CJ37" s="90"/>
      <c r="CK37" s="90"/>
      <c r="CL37" s="90"/>
      <c r="CM37" s="90"/>
      <c r="CN37" s="90"/>
      <c r="CO37" s="90"/>
      <c r="CP37" s="90"/>
      <c r="CQ37" s="90"/>
      <c r="CR37" s="90"/>
      <c r="CS37" s="90"/>
      <c r="CT37" s="90"/>
      <c r="CU37" s="90"/>
      <c r="CV37" s="90"/>
      <c r="CW37" s="90"/>
      <c r="CX37" s="90"/>
      <c r="CY37" s="90"/>
      <c r="CZ37" s="90"/>
      <c r="DA37" s="90"/>
      <c r="DB37" s="90"/>
      <c r="DC37" s="90"/>
      <c r="DD37" s="90"/>
      <c r="DE37" s="90"/>
      <c r="DF37" s="90"/>
      <c r="DG37" s="90"/>
      <c r="DH37" s="90"/>
      <c r="DI37" s="90"/>
      <c r="DJ37" s="90"/>
      <c r="DK37" s="90"/>
      <c r="DL37" s="90"/>
      <c r="DM37" s="90"/>
      <c r="DN37" s="90"/>
      <c r="DO37" s="90"/>
      <c r="DP37" s="90"/>
      <c r="DQ37" s="90"/>
      <c r="DR37" s="90"/>
      <c r="DS37" s="90"/>
      <c r="DT37" s="90"/>
      <c r="DU37" s="90"/>
      <c r="DV37" s="90"/>
      <c r="DW37" s="90"/>
      <c r="DX37" s="90"/>
      <c r="DY37" s="90"/>
      <c r="DZ37" s="90"/>
      <c r="EA37" s="90"/>
      <c r="EB37" s="90"/>
      <c r="EC37" s="90"/>
      <c r="ED37" s="90"/>
      <c r="EE37" s="90"/>
      <c r="EF37" s="90"/>
      <c r="EG37" s="90"/>
      <c r="EH37" s="90"/>
      <c r="EI37" s="90"/>
      <c r="EJ37" s="90"/>
      <c r="EK37" s="90"/>
      <c r="EL37" s="90"/>
      <c r="EM37" s="90"/>
      <c r="EN37" s="90"/>
      <c r="EO37" s="90"/>
      <c r="EP37" s="90"/>
      <c r="EQ37" s="90"/>
      <c r="ER37" s="90"/>
      <c r="ES37" s="90"/>
      <c r="ET37" s="90"/>
      <c r="EU37" s="90"/>
      <c r="EV37" s="90"/>
      <c r="EW37" s="90"/>
      <c r="EX37" s="90"/>
      <c r="EY37" s="90"/>
      <c r="EZ37" s="90"/>
      <c r="FA37" s="90"/>
      <c r="FB37" s="90"/>
      <c r="FC37" s="90"/>
      <c r="FD37" s="90"/>
      <c r="FE37" s="90"/>
      <c r="FF37" s="90"/>
      <c r="FG37" s="90"/>
      <c r="FH37" s="90"/>
      <c r="FI37" s="90"/>
      <c r="FJ37" s="90"/>
      <c r="FK37" s="90"/>
      <c r="FL37" s="90"/>
      <c r="FM37" s="90"/>
      <c r="FN37" s="90"/>
      <c r="FO37" s="90"/>
      <c r="FP37" s="90"/>
      <c r="FQ37" s="90"/>
      <c r="FR37" s="90"/>
      <c r="FS37" s="90"/>
      <c r="FT37" s="90"/>
      <c r="FU37" s="90"/>
      <c r="FV37" s="90"/>
      <c r="FW37" s="90"/>
      <c r="FX37" s="90"/>
      <c r="FY37" s="90"/>
      <c r="FZ37" s="90"/>
      <c r="GA37" s="90"/>
      <c r="GB37" s="90"/>
      <c r="GC37" s="90"/>
      <c r="GD37" s="90"/>
      <c r="GE37" s="90"/>
      <c r="GF37" s="90"/>
      <c r="GG37" s="90"/>
      <c r="GH37" s="90"/>
      <c r="GI37" s="90"/>
      <c r="GJ37" s="90"/>
      <c r="GK37" s="90"/>
      <c r="GL37" s="90"/>
      <c r="GM37" s="90"/>
      <c r="GN37" s="90"/>
      <c r="GO37" s="90"/>
      <c r="GP37" s="90"/>
      <c r="GQ37" s="90"/>
      <c r="GR37" s="90"/>
      <c r="GS37" s="90"/>
      <c r="GT37" s="90"/>
      <c r="GU37" s="90"/>
      <c r="GV37" s="90"/>
      <c r="GW37" s="90"/>
      <c r="GX37" s="90"/>
      <c r="GY37" s="90"/>
      <c r="GZ37" s="90"/>
      <c r="HA37" s="90"/>
      <c r="HB37" s="90"/>
      <c r="HC37" s="90"/>
      <c r="HD37" s="90"/>
      <c r="HE37" s="90"/>
      <c r="HF37" s="90"/>
      <c r="HG37" s="90"/>
      <c r="HH37" s="90"/>
      <c r="HI37" s="90"/>
      <c r="HJ37" s="90"/>
      <c r="HK37" s="90"/>
      <c r="HL37" s="90"/>
      <c r="HM37" s="90"/>
      <c r="HN37" s="90"/>
      <c r="HO37" s="90"/>
      <c r="HP37" s="90"/>
      <c r="HQ37" s="90"/>
      <c r="HR37" s="90"/>
      <c r="HS37" s="90"/>
      <c r="HT37" s="90"/>
      <c r="HU37" s="90"/>
      <c r="HV37" s="90"/>
      <c r="HW37" s="90"/>
      <c r="HX37" s="90"/>
      <c r="HY37" s="90"/>
      <c r="HZ37" s="90"/>
      <c r="IA37" s="90"/>
      <c r="IB37" s="90"/>
      <c r="IC37" s="90"/>
      <c r="ID37" s="90"/>
      <c r="IE37" s="90"/>
      <c r="IF37" s="90"/>
      <c r="IG37" s="90"/>
      <c r="IH37" s="90"/>
      <c r="II37" s="90"/>
      <c r="IJ37" s="90"/>
      <c r="IK37" s="90"/>
      <c r="IL37" s="90"/>
      <c r="IM37" s="90"/>
      <c r="IN37" s="90"/>
      <c r="IO37" s="90"/>
      <c r="IP37" s="90"/>
      <c r="IQ37" s="90"/>
      <c r="IR37" s="90"/>
      <c r="IS37" s="90"/>
      <c r="IT37" s="90"/>
      <c r="IU37" s="90"/>
      <c r="IV37" s="90"/>
      <c r="IW37" s="90"/>
      <c r="IX37" s="90"/>
      <c r="IY37" s="90"/>
      <c r="IZ37" s="90"/>
      <c r="JA37" s="90"/>
      <c r="JB37" s="90"/>
      <c r="JC37" s="90"/>
      <c r="JD37" s="90"/>
      <c r="JE37" s="90"/>
      <c r="JF37" s="90"/>
      <c r="JG37" s="90"/>
      <c r="JH37" s="90"/>
      <c r="JI37" s="90"/>
      <c r="JJ37" s="90"/>
      <c r="JK37" s="90"/>
      <c r="JL37" s="90"/>
      <c r="JM37" s="90"/>
      <c r="JN37" s="90"/>
      <c r="JO37" s="90"/>
      <c r="JP37" s="90"/>
      <c r="JQ37" s="90"/>
      <c r="JR37" s="90"/>
      <c r="JS37" s="90"/>
      <c r="JT37" s="90"/>
      <c r="JU37" s="90"/>
      <c r="JV37" s="90"/>
      <c r="JW37" s="90"/>
      <c r="JX37" s="90"/>
      <c r="JY37" s="90"/>
      <c r="JZ37" s="90"/>
      <c r="KA37" s="90"/>
      <c r="KB37" s="90"/>
      <c r="KC37" s="90"/>
      <c r="KD37" s="90"/>
      <c r="KE37" s="90"/>
      <c r="KF37" s="90"/>
      <c r="KG37" s="90"/>
      <c r="KH37" s="90"/>
      <c r="KI37" s="90"/>
      <c r="KJ37" s="90"/>
      <c r="KK37" s="90"/>
      <c r="KL37" s="90"/>
      <c r="KM37" s="90"/>
      <c r="KN37" s="90"/>
      <c r="KO37" s="90"/>
      <c r="KP37" s="90"/>
      <c r="KQ37" s="90"/>
      <c r="KR37" s="90"/>
      <c r="KS37" s="90"/>
      <c r="KT37" s="90"/>
      <c r="KU37" s="90"/>
      <c r="KV37" s="90"/>
      <c r="KW37" s="90"/>
      <c r="KX37" s="90"/>
      <c r="KY37" s="90"/>
      <c r="KZ37" s="90"/>
      <c r="LA37" s="90"/>
      <c r="LB37" s="90"/>
      <c r="LC37" s="90"/>
      <c r="LD37" s="90"/>
      <c r="LE37" s="90"/>
      <c r="LF37" s="90"/>
      <c r="LG37" s="90"/>
      <c r="LH37" s="90"/>
      <c r="LI37" s="90"/>
      <c r="LJ37" s="90"/>
      <c r="LK37" s="90"/>
      <c r="LL37" s="90"/>
      <c r="LM37" s="90"/>
      <c r="LN37" s="90"/>
      <c r="LO37" s="90"/>
      <c r="LP37" s="90"/>
      <c r="LQ37" s="90"/>
      <c r="LR37" s="90"/>
      <c r="LS37" s="90"/>
      <c r="LT37" s="90"/>
      <c r="LU37" s="90"/>
      <c r="LV37" s="90"/>
      <c r="LW37" s="90"/>
      <c r="LX37" s="90"/>
      <c r="LY37" s="90"/>
      <c r="LZ37" s="90"/>
      <c r="MA37" s="90"/>
      <c r="MB37" s="90"/>
      <c r="MC37" s="90"/>
      <c r="MD37" s="90"/>
      <c r="ME37" s="90"/>
      <c r="MF37" s="90"/>
      <c r="MG37" s="90"/>
      <c r="MH37" s="90"/>
      <c r="MI37" s="90"/>
      <c r="MJ37" s="90"/>
      <c r="MK37" s="90"/>
      <c r="ML37" s="90"/>
      <c r="MM37" s="90"/>
      <c r="MN37" s="90"/>
      <c r="MO37" s="90"/>
      <c r="MP37" s="90"/>
      <c r="MQ37" s="90"/>
      <c r="MR37" s="90"/>
      <c r="MS37" s="90"/>
      <c r="MT37" s="90"/>
      <c r="MU37" s="90"/>
      <c r="MV37" s="90"/>
      <c r="MW37" s="90"/>
      <c r="MX37" s="90"/>
      <c r="MY37" s="90"/>
      <c r="MZ37" s="90"/>
      <c r="NA37" s="90"/>
      <c r="NB37" s="90"/>
      <c r="NC37" s="90"/>
      <c r="ND37" s="90"/>
      <c r="NE37" s="90"/>
      <c r="NF37" s="90"/>
      <c r="NG37" s="90"/>
      <c r="NH37" s="90"/>
      <c r="NI37" s="90"/>
      <c r="NJ37" s="90"/>
      <c r="NK37" s="90"/>
      <c r="NL37" s="90"/>
      <c r="NM37" s="90"/>
      <c r="NN37" s="90"/>
      <c r="NO37" s="90"/>
      <c r="NP37" s="90"/>
      <c r="NQ37" s="90"/>
      <c r="NR37" s="90"/>
      <c r="NS37" s="90"/>
      <c r="NT37" s="90"/>
      <c r="NU37" s="90"/>
      <c r="NV37" s="90"/>
      <c r="NW37" s="90"/>
      <c r="NX37" s="90"/>
      <c r="NY37" s="90"/>
      <c r="NZ37" s="90"/>
      <c r="OA37" s="90"/>
      <c r="OB37" s="90"/>
      <c r="OC37" s="90"/>
      <c r="OD37" s="90"/>
      <c r="OE37" s="90"/>
      <c r="OF37" s="90"/>
      <c r="OG37" s="90"/>
      <c r="OH37" s="90"/>
      <c r="OI37" s="90"/>
      <c r="OJ37" s="90"/>
      <c r="OK37" s="90"/>
      <c r="OL37" s="90"/>
      <c r="OM37" s="90"/>
      <c r="ON37" s="90"/>
      <c r="OO37" s="90"/>
      <c r="OP37" s="90"/>
      <c r="OQ37" s="90"/>
      <c r="OR37" s="90"/>
      <c r="OS37" s="90"/>
      <c r="OT37" s="90"/>
      <c r="OU37" s="90"/>
      <c r="OV37" s="90"/>
      <c r="OW37" s="90"/>
      <c r="OX37" s="90"/>
      <c r="OY37" s="90"/>
      <c r="OZ37" s="90"/>
      <c r="PA37" s="90"/>
      <c r="PB37" s="90"/>
      <c r="PC37" s="90"/>
      <c r="PD37" s="90"/>
      <c r="PE37" s="90"/>
      <c r="PF37" s="90"/>
      <c r="PG37" s="90"/>
      <c r="PH37" s="90"/>
      <c r="PI37" s="90"/>
      <c r="PJ37" s="90"/>
      <c r="PK37" s="90"/>
      <c r="PL37" s="90"/>
      <c r="PM37" s="90"/>
      <c r="PN37" s="90"/>
      <c r="PO37" s="90"/>
      <c r="PP37" s="90"/>
      <c r="PQ37" s="90"/>
      <c r="PR37" s="90"/>
      <c r="PS37" s="90"/>
      <c r="PT37" s="90"/>
      <c r="PU37" s="90"/>
      <c r="PV37" s="90"/>
      <c r="PW37" s="90"/>
      <c r="PX37" s="90"/>
      <c r="PY37" s="90"/>
      <c r="PZ37" s="90"/>
      <c r="QA37" s="90"/>
      <c r="QB37" s="90"/>
      <c r="QC37" s="90"/>
      <c r="QD37" s="90"/>
      <c r="QE37" s="90"/>
      <c r="QF37" s="90"/>
      <c r="QG37" s="90"/>
      <c r="QH37" s="90"/>
      <c r="QI37" s="90"/>
      <c r="QJ37" s="90"/>
      <c r="QK37" s="90"/>
      <c r="QL37" s="90"/>
      <c r="QM37" s="90"/>
      <c r="QN37" s="90"/>
      <c r="QO37" s="90"/>
      <c r="QP37" s="90"/>
      <c r="QQ37" s="90"/>
      <c r="QR37" s="90"/>
      <c r="QS37" s="90"/>
      <c r="QT37" s="90"/>
      <c r="QU37" s="90"/>
      <c r="QV37" s="90"/>
      <c r="QW37" s="90"/>
      <c r="QX37" s="90"/>
      <c r="QY37" s="90"/>
      <c r="QZ37" s="90"/>
      <c r="RA37" s="90"/>
      <c r="RB37" s="90"/>
      <c r="RC37" s="90"/>
      <c r="RD37" s="90"/>
      <c r="RE37" s="90"/>
      <c r="RF37" s="90"/>
      <c r="RG37" s="90"/>
      <c r="RH37" s="90"/>
      <c r="RI37" s="90"/>
      <c r="RJ37" s="90"/>
      <c r="RK37" s="90"/>
      <c r="RL37" s="90"/>
      <c r="RM37" s="90"/>
      <c r="RN37" s="90"/>
      <c r="RO37" s="90"/>
      <c r="RP37" s="90"/>
      <c r="RQ37" s="90"/>
      <c r="RR37" s="90"/>
      <c r="RS37" s="90"/>
      <c r="RT37" s="90"/>
      <c r="RU37" s="90"/>
      <c r="RV37" s="90"/>
      <c r="RW37" s="90"/>
      <c r="RX37" s="90"/>
      <c r="RY37" s="90"/>
      <c r="RZ37" s="90"/>
      <c r="SA37" s="90"/>
      <c r="SB37" s="90"/>
      <c r="SC37" s="90"/>
      <c r="SD37" s="90"/>
      <c r="SE37" s="90"/>
      <c r="SF37" s="90"/>
      <c r="SG37" s="90"/>
      <c r="SH37" s="90"/>
      <c r="SI37" s="90"/>
      <c r="SJ37" s="90"/>
      <c r="SK37" s="90"/>
      <c r="SL37" s="90"/>
      <c r="SM37" s="90"/>
      <c r="SN37" s="90"/>
      <c r="SO37" s="90"/>
      <c r="SP37" s="90"/>
      <c r="SQ37" s="90"/>
      <c r="SR37" s="90"/>
      <c r="SS37" s="90"/>
      <c r="ST37" s="90"/>
      <c r="SU37" s="90"/>
      <c r="SV37" s="90"/>
      <c r="SW37" s="90"/>
      <c r="SX37" s="90"/>
      <c r="SY37" s="90"/>
      <c r="SZ37" s="90"/>
      <c r="TA37" s="90"/>
      <c r="TB37" s="90"/>
      <c r="TC37" s="90"/>
      <c r="TD37" s="90"/>
      <c r="TE37" s="90"/>
      <c r="TF37" s="90"/>
      <c r="TG37" s="90"/>
      <c r="TH37" s="90"/>
      <c r="TI37" s="90"/>
      <c r="TJ37" s="90"/>
      <c r="TK37" s="90"/>
      <c r="TL37" s="90"/>
      <c r="TM37" s="90"/>
      <c r="TN37" s="90"/>
      <c r="TO37" s="90"/>
      <c r="TP37" s="90"/>
      <c r="TQ37" s="90"/>
      <c r="TR37" s="90"/>
      <c r="TS37" s="90"/>
      <c r="TT37" s="90"/>
      <c r="TU37" s="90"/>
      <c r="TV37" s="90"/>
      <c r="TW37" s="90"/>
      <c r="TX37" s="90"/>
      <c r="TY37" s="90"/>
      <c r="TZ37" s="90"/>
      <c r="UA37" s="90"/>
      <c r="UB37" s="90"/>
      <c r="UC37" s="90"/>
      <c r="UD37" s="90"/>
      <c r="UE37" s="90"/>
      <c r="UF37" s="90"/>
      <c r="UG37" s="90"/>
      <c r="UH37" s="90"/>
      <c r="UI37" s="90"/>
      <c r="UJ37" s="90"/>
      <c r="UK37" s="90"/>
      <c r="UL37" s="90"/>
      <c r="UM37" s="90"/>
      <c r="UN37" s="90"/>
      <c r="UO37" s="90"/>
      <c r="UP37" s="90"/>
      <c r="UQ37" s="90"/>
      <c r="UR37" s="90"/>
      <c r="US37" s="90"/>
      <c r="UT37" s="90"/>
      <c r="UU37" s="90"/>
      <c r="UV37" s="90"/>
      <c r="UW37" s="90"/>
      <c r="UX37" s="90"/>
      <c r="UY37" s="90"/>
      <c r="UZ37" s="90"/>
      <c r="VA37" s="90"/>
      <c r="VB37" s="90"/>
      <c r="VC37" s="90"/>
      <c r="VD37" s="90"/>
      <c r="VE37" s="90"/>
      <c r="VF37" s="90"/>
      <c r="VG37" s="90"/>
      <c r="VH37" s="90"/>
      <c r="VI37" s="90"/>
      <c r="VJ37" s="90"/>
      <c r="VK37" s="90"/>
      <c r="VL37" s="90"/>
      <c r="VM37" s="90"/>
      <c r="VN37" s="90"/>
      <c r="VO37" s="90"/>
      <c r="VP37" s="90"/>
      <c r="VQ37" s="90"/>
      <c r="VR37" s="90"/>
      <c r="VS37" s="90"/>
      <c r="VT37" s="90"/>
      <c r="VU37" s="90"/>
      <c r="VV37" s="90"/>
      <c r="VW37" s="90"/>
      <c r="VX37" s="90"/>
      <c r="VY37" s="90"/>
      <c r="VZ37" s="90"/>
      <c r="WA37" s="90"/>
      <c r="WB37" s="90"/>
      <c r="WC37" s="90"/>
      <c r="WD37" s="90"/>
      <c r="WE37" s="90"/>
      <c r="WF37" s="90"/>
      <c r="WG37" s="90"/>
      <c r="WH37" s="90"/>
      <c r="WI37" s="90"/>
      <c r="WJ37" s="90"/>
      <c r="WK37" s="90"/>
      <c r="WL37" s="90"/>
      <c r="WM37" s="90"/>
      <c r="WN37" s="90"/>
      <c r="WO37" s="90"/>
      <c r="WP37" s="90"/>
      <c r="WQ37" s="90"/>
      <c r="WR37" s="90"/>
      <c r="WS37" s="90"/>
      <c r="WT37" s="90"/>
      <c r="WU37" s="90"/>
      <c r="WV37" s="90"/>
      <c r="WW37" s="90"/>
      <c r="WX37" s="90"/>
      <c r="WY37" s="90"/>
      <c r="WZ37" s="90"/>
      <c r="XA37" s="90"/>
      <c r="XB37" s="90"/>
      <c r="XC37" s="90"/>
      <c r="XD37" s="90"/>
      <c r="XE37" s="90"/>
      <c r="XF37" s="90"/>
      <c r="XG37" s="90"/>
      <c r="XH37" s="90"/>
      <c r="XI37" s="90"/>
      <c r="XJ37" s="90"/>
      <c r="XK37" s="90"/>
      <c r="XL37" s="90"/>
      <c r="XM37" s="90"/>
      <c r="XN37" s="90"/>
      <c r="XO37" s="90"/>
      <c r="XP37" s="90"/>
      <c r="XQ37" s="90"/>
      <c r="XR37" s="90"/>
      <c r="XS37" s="90"/>
      <c r="XT37" s="90"/>
      <c r="XU37" s="90"/>
      <c r="XV37" s="90"/>
      <c r="XW37" s="90"/>
      <c r="XX37" s="90"/>
      <c r="XY37" s="90"/>
    </row>
    <row r="38" spans="1:649" s="70" customFormat="1" x14ac:dyDescent="0.25">
      <c r="A38"/>
      <c r="B38" s="3"/>
      <c r="C38"/>
      <c r="D38" s="90"/>
      <c r="E38" s="90"/>
      <c r="F38"/>
      <c r="G38" s="90"/>
      <c r="H38"/>
      <c r="I38"/>
      <c r="J38"/>
      <c r="K38"/>
      <c r="L38" s="90"/>
      <c r="M38" s="90"/>
      <c r="N38"/>
      <c r="O38"/>
      <c r="P38" s="90"/>
      <c r="Q38" s="90"/>
      <c r="R38" s="90"/>
      <c r="S38" s="90"/>
      <c r="T38" s="90"/>
      <c r="U38" s="90"/>
      <c r="V38" s="90"/>
      <c r="W38" s="90"/>
      <c r="X38" s="90"/>
      <c r="Y38" s="90"/>
      <c r="Z38" s="90"/>
      <c r="AA38" s="90"/>
      <c r="AB38" s="90"/>
      <c r="AC38" s="90"/>
      <c r="AD38" s="90"/>
      <c r="AE38" s="90"/>
      <c r="AF38" s="90"/>
      <c r="AG38" s="90"/>
      <c r="AH38" s="90"/>
      <c r="AI38" s="90"/>
      <c r="AJ38" s="90"/>
      <c r="AK38" s="90"/>
      <c r="AL38" s="90"/>
      <c r="AM38" s="90"/>
      <c r="AN38" s="90"/>
      <c r="AO38" s="90"/>
      <c r="AP38" s="90"/>
      <c r="AQ38" s="90"/>
      <c r="AR38" s="90"/>
      <c r="AS38" s="90"/>
      <c r="AT38" s="90"/>
      <c r="AU38" s="90"/>
      <c r="AV38" s="90"/>
      <c r="AW38" s="90"/>
      <c r="AX38" s="90"/>
      <c r="AY38" s="90"/>
      <c r="AZ38" s="90"/>
      <c r="BA38" s="90"/>
      <c r="BB38" s="90"/>
      <c r="BC38" s="90"/>
      <c r="BD38" s="90"/>
      <c r="BE38" s="90"/>
      <c r="BF38" s="90"/>
      <c r="BG38" s="90"/>
      <c r="BH38" s="90"/>
      <c r="BI38" s="90"/>
      <c r="BJ38" s="90"/>
      <c r="BK38" s="90"/>
      <c r="BL38" s="90"/>
      <c r="BM38" s="90"/>
      <c r="BN38" s="90"/>
      <c r="BO38" s="90"/>
      <c r="BP38" s="90"/>
      <c r="BQ38" s="90"/>
      <c r="BR38" s="90"/>
      <c r="BS38" s="90"/>
      <c r="BT38" s="90"/>
      <c r="BU38" s="90"/>
      <c r="BV38" s="90"/>
      <c r="BW38" s="90"/>
      <c r="BX38" s="90"/>
      <c r="BY38" s="90"/>
      <c r="BZ38" s="90"/>
      <c r="CA38" s="90"/>
      <c r="CB38" s="90"/>
      <c r="CC38" s="90"/>
      <c r="CD38" s="90"/>
      <c r="CE38" s="90"/>
      <c r="CF38" s="90"/>
      <c r="CG38" s="90"/>
      <c r="CH38" s="90"/>
      <c r="CI38" s="90"/>
      <c r="CJ38" s="90"/>
      <c r="CK38" s="90"/>
      <c r="CL38" s="90"/>
      <c r="CM38" s="90"/>
      <c r="CN38" s="90"/>
      <c r="CO38" s="90"/>
      <c r="CP38" s="90"/>
      <c r="CQ38" s="90"/>
      <c r="CR38" s="90"/>
      <c r="CS38" s="90"/>
      <c r="CT38" s="90"/>
      <c r="CU38" s="90"/>
      <c r="CV38" s="90"/>
      <c r="CW38" s="90"/>
      <c r="CX38" s="90"/>
      <c r="CY38" s="90"/>
      <c r="CZ38" s="90"/>
      <c r="DA38" s="90"/>
      <c r="DB38" s="90"/>
      <c r="DC38" s="90"/>
      <c r="DD38" s="90"/>
      <c r="DE38" s="90"/>
      <c r="DF38" s="90"/>
      <c r="DG38" s="90"/>
      <c r="DH38" s="90"/>
      <c r="DI38" s="90"/>
      <c r="DJ38" s="90"/>
      <c r="DK38" s="90"/>
      <c r="DL38" s="90"/>
      <c r="DM38" s="90"/>
      <c r="DN38" s="90"/>
      <c r="DO38" s="90"/>
      <c r="DP38" s="90"/>
      <c r="DQ38" s="90"/>
      <c r="DR38" s="90"/>
      <c r="DS38" s="90"/>
      <c r="DT38" s="90"/>
      <c r="DU38" s="90"/>
      <c r="DV38" s="90"/>
      <c r="DW38" s="90"/>
      <c r="DX38" s="90"/>
      <c r="DY38" s="90"/>
      <c r="DZ38" s="90"/>
      <c r="EA38" s="90"/>
      <c r="EB38" s="90"/>
      <c r="EC38" s="90"/>
      <c r="ED38" s="90"/>
      <c r="EE38" s="90"/>
      <c r="EF38" s="90"/>
      <c r="EG38" s="90"/>
      <c r="EH38" s="90"/>
      <c r="EI38" s="90"/>
      <c r="EJ38" s="90"/>
      <c r="EK38" s="90"/>
      <c r="EL38" s="90"/>
      <c r="EM38" s="90"/>
      <c r="EN38" s="90"/>
      <c r="EO38" s="90"/>
      <c r="EP38" s="90"/>
      <c r="EQ38" s="90"/>
      <c r="ER38" s="90"/>
      <c r="ES38" s="90"/>
      <c r="ET38" s="90"/>
      <c r="EU38" s="90"/>
      <c r="EV38" s="90"/>
      <c r="EW38" s="90"/>
      <c r="EX38" s="90"/>
      <c r="EY38" s="90"/>
      <c r="EZ38" s="90"/>
      <c r="FA38" s="90"/>
      <c r="FB38" s="90"/>
      <c r="FC38" s="90"/>
      <c r="FD38" s="90"/>
      <c r="FE38" s="90"/>
      <c r="FF38" s="90"/>
      <c r="FG38" s="90"/>
      <c r="FH38" s="90"/>
      <c r="FI38" s="90"/>
      <c r="FJ38" s="90"/>
      <c r="FK38" s="90"/>
      <c r="FL38" s="90"/>
      <c r="FM38" s="90"/>
      <c r="FN38" s="90"/>
      <c r="FO38" s="90"/>
      <c r="FP38" s="90"/>
      <c r="FQ38" s="90"/>
      <c r="FR38" s="90"/>
      <c r="FS38" s="90"/>
      <c r="FT38" s="90"/>
      <c r="FU38" s="90"/>
      <c r="FV38" s="90"/>
      <c r="FW38" s="90"/>
      <c r="FX38" s="90"/>
      <c r="FY38" s="90"/>
      <c r="FZ38" s="90"/>
      <c r="GA38" s="90"/>
      <c r="GB38" s="90"/>
      <c r="GC38" s="90"/>
      <c r="GD38" s="90"/>
      <c r="GE38" s="90"/>
      <c r="GF38" s="90"/>
      <c r="GG38" s="90"/>
      <c r="GH38" s="90"/>
      <c r="GI38" s="90"/>
      <c r="GJ38" s="90"/>
      <c r="GK38" s="90"/>
      <c r="GL38" s="90"/>
      <c r="GM38" s="90"/>
      <c r="GN38" s="90"/>
      <c r="GO38" s="90"/>
      <c r="GP38" s="90"/>
      <c r="GQ38" s="90"/>
      <c r="GR38" s="90"/>
      <c r="GS38" s="90"/>
      <c r="GT38" s="90"/>
      <c r="GU38" s="90"/>
      <c r="GV38" s="90"/>
      <c r="GW38" s="90"/>
      <c r="GX38" s="90"/>
      <c r="GY38" s="90"/>
      <c r="GZ38" s="90"/>
      <c r="HA38" s="90"/>
      <c r="HB38" s="90"/>
      <c r="HC38" s="90"/>
      <c r="HD38" s="90"/>
      <c r="HE38" s="90"/>
      <c r="HF38" s="90"/>
      <c r="HG38" s="90"/>
      <c r="HH38" s="90"/>
      <c r="HI38" s="90"/>
      <c r="HJ38" s="90"/>
      <c r="HK38" s="90"/>
      <c r="HL38" s="90"/>
      <c r="HM38" s="90"/>
      <c r="HN38" s="90"/>
      <c r="HO38" s="90"/>
      <c r="HP38" s="90"/>
      <c r="HQ38" s="90"/>
      <c r="HR38" s="90"/>
      <c r="HS38" s="90"/>
      <c r="HT38" s="90"/>
      <c r="HU38" s="90"/>
      <c r="HV38" s="90"/>
      <c r="HW38" s="90"/>
      <c r="HX38" s="90"/>
      <c r="HY38" s="90"/>
      <c r="HZ38" s="90"/>
      <c r="IA38" s="90"/>
      <c r="IB38" s="90"/>
      <c r="IC38" s="90"/>
      <c r="ID38" s="90"/>
      <c r="IE38" s="90"/>
      <c r="IF38" s="90"/>
      <c r="IG38" s="90"/>
      <c r="IH38" s="90"/>
      <c r="II38" s="90"/>
      <c r="IJ38" s="90"/>
      <c r="IK38" s="90"/>
      <c r="IL38" s="90"/>
      <c r="IM38" s="90"/>
      <c r="IN38" s="90"/>
      <c r="IO38" s="90"/>
      <c r="IP38" s="90"/>
      <c r="IQ38" s="90"/>
      <c r="IR38" s="90"/>
      <c r="IS38" s="90"/>
      <c r="IT38" s="90"/>
      <c r="IU38" s="90"/>
      <c r="IV38" s="90"/>
      <c r="IW38" s="90"/>
      <c r="IX38" s="90"/>
      <c r="IY38" s="90"/>
      <c r="IZ38" s="90"/>
      <c r="JA38" s="90"/>
      <c r="JB38" s="90"/>
      <c r="JC38" s="90"/>
      <c r="JD38" s="90"/>
      <c r="JE38" s="90"/>
      <c r="JF38" s="90"/>
      <c r="JG38" s="90"/>
      <c r="JH38" s="90"/>
      <c r="JI38" s="90"/>
      <c r="JJ38" s="90"/>
      <c r="JK38" s="90"/>
      <c r="JL38" s="90"/>
      <c r="JM38" s="90"/>
      <c r="JN38" s="90"/>
      <c r="JO38" s="90"/>
      <c r="JP38" s="90"/>
      <c r="JQ38" s="90"/>
      <c r="JR38" s="90"/>
      <c r="JS38" s="90"/>
      <c r="JT38" s="90"/>
      <c r="JU38" s="90"/>
      <c r="JV38" s="90"/>
      <c r="JW38" s="90"/>
      <c r="JX38" s="90"/>
      <c r="JY38" s="90"/>
      <c r="JZ38" s="90"/>
      <c r="KA38" s="90"/>
      <c r="KB38" s="90"/>
      <c r="KC38" s="90"/>
      <c r="KD38" s="90"/>
      <c r="KE38" s="90"/>
      <c r="KF38" s="90"/>
      <c r="KG38" s="90"/>
      <c r="KH38" s="90"/>
      <c r="KI38" s="90"/>
      <c r="KJ38" s="90"/>
      <c r="KK38" s="90"/>
      <c r="KL38" s="90"/>
      <c r="KM38" s="90"/>
      <c r="KN38" s="90"/>
      <c r="KO38" s="90"/>
      <c r="KP38" s="90"/>
      <c r="KQ38" s="90"/>
      <c r="KR38" s="90"/>
      <c r="KS38" s="90"/>
      <c r="KT38" s="90"/>
      <c r="KU38" s="90"/>
      <c r="KV38" s="90"/>
      <c r="KW38" s="90"/>
      <c r="KX38" s="90"/>
      <c r="KY38" s="90"/>
      <c r="KZ38" s="90"/>
      <c r="LA38" s="90"/>
      <c r="LB38" s="90"/>
      <c r="LC38" s="90"/>
      <c r="LD38" s="90"/>
      <c r="LE38" s="90"/>
      <c r="LF38" s="90"/>
      <c r="LG38" s="90"/>
      <c r="LH38" s="90"/>
      <c r="LI38" s="90"/>
      <c r="LJ38" s="90"/>
      <c r="LK38" s="90"/>
      <c r="LL38" s="90"/>
      <c r="LM38" s="90"/>
      <c r="LN38" s="90"/>
      <c r="LO38" s="90"/>
      <c r="LP38" s="90"/>
      <c r="LQ38" s="90"/>
      <c r="LR38" s="90"/>
      <c r="LS38" s="90"/>
      <c r="LT38" s="90"/>
      <c r="LU38" s="90"/>
      <c r="LV38" s="90"/>
      <c r="LW38" s="90"/>
      <c r="LX38" s="90"/>
      <c r="LY38" s="90"/>
      <c r="LZ38" s="90"/>
      <c r="MA38" s="90"/>
      <c r="MB38" s="90"/>
      <c r="MC38" s="90"/>
      <c r="MD38" s="90"/>
      <c r="ME38" s="90"/>
      <c r="MF38" s="90"/>
      <c r="MG38" s="90"/>
      <c r="MH38" s="90"/>
      <c r="MI38" s="90"/>
      <c r="MJ38" s="90"/>
      <c r="MK38" s="90"/>
      <c r="ML38" s="90"/>
      <c r="MM38" s="90"/>
      <c r="MN38" s="90"/>
      <c r="MO38" s="90"/>
      <c r="MP38" s="90"/>
      <c r="MQ38" s="90"/>
      <c r="MR38" s="90"/>
      <c r="MS38" s="90"/>
      <c r="MT38" s="90"/>
      <c r="MU38" s="90"/>
      <c r="MV38" s="90"/>
      <c r="MW38" s="90"/>
      <c r="MX38" s="90"/>
      <c r="MY38" s="90"/>
      <c r="MZ38" s="90"/>
      <c r="NA38" s="90"/>
      <c r="NB38" s="90"/>
      <c r="NC38" s="90"/>
      <c r="ND38" s="90"/>
      <c r="NE38" s="90"/>
      <c r="NF38" s="90"/>
      <c r="NG38" s="90"/>
      <c r="NH38" s="90"/>
      <c r="NI38" s="90"/>
      <c r="NJ38" s="90"/>
      <c r="NK38" s="90"/>
      <c r="NL38" s="90"/>
      <c r="NM38" s="90"/>
      <c r="NN38" s="90"/>
      <c r="NO38" s="90"/>
      <c r="NP38" s="90"/>
      <c r="NQ38" s="90"/>
      <c r="NR38" s="90"/>
      <c r="NS38" s="90"/>
      <c r="NT38" s="90"/>
      <c r="NU38" s="90"/>
      <c r="NV38" s="90"/>
      <c r="NW38" s="90"/>
      <c r="NX38" s="90"/>
      <c r="NY38" s="90"/>
      <c r="NZ38" s="90"/>
      <c r="OA38" s="90"/>
      <c r="OB38" s="90"/>
      <c r="OC38" s="90"/>
      <c r="OD38" s="90"/>
      <c r="OE38" s="90"/>
      <c r="OF38" s="90"/>
      <c r="OG38" s="90"/>
      <c r="OH38" s="90"/>
      <c r="OI38" s="90"/>
      <c r="OJ38" s="90"/>
      <c r="OK38" s="90"/>
      <c r="OL38" s="90"/>
      <c r="OM38" s="90"/>
      <c r="ON38" s="90"/>
      <c r="OO38" s="90"/>
      <c r="OP38" s="90"/>
      <c r="OQ38" s="90"/>
      <c r="OR38" s="90"/>
      <c r="OS38" s="90"/>
      <c r="OT38" s="90"/>
      <c r="OU38" s="90"/>
      <c r="OV38" s="90"/>
      <c r="OW38" s="90"/>
      <c r="OX38" s="90"/>
      <c r="OY38" s="90"/>
      <c r="OZ38" s="90"/>
      <c r="PA38" s="90"/>
      <c r="PB38" s="90"/>
      <c r="PC38" s="90"/>
      <c r="PD38" s="90"/>
      <c r="PE38" s="90"/>
      <c r="PF38" s="90"/>
      <c r="PG38" s="90"/>
      <c r="PH38" s="90"/>
      <c r="PI38" s="90"/>
      <c r="PJ38" s="90"/>
      <c r="PK38" s="90"/>
      <c r="PL38" s="90"/>
      <c r="PM38" s="90"/>
      <c r="PN38" s="90"/>
      <c r="PO38" s="90"/>
      <c r="PP38" s="90"/>
      <c r="PQ38" s="90"/>
      <c r="PR38" s="90"/>
      <c r="PS38" s="90"/>
      <c r="PT38" s="90"/>
      <c r="PU38" s="90"/>
      <c r="PV38" s="90"/>
      <c r="PW38" s="90"/>
      <c r="PX38" s="90"/>
      <c r="PY38" s="90"/>
      <c r="PZ38" s="90"/>
      <c r="QA38" s="90"/>
      <c r="QB38" s="90"/>
      <c r="QC38" s="90"/>
      <c r="QD38" s="90"/>
      <c r="QE38" s="90"/>
      <c r="QF38" s="90"/>
      <c r="QG38" s="90"/>
      <c r="QH38" s="90"/>
      <c r="QI38" s="90"/>
      <c r="QJ38" s="90"/>
      <c r="QK38" s="90"/>
      <c r="QL38" s="90"/>
      <c r="QM38" s="90"/>
      <c r="QN38" s="90"/>
      <c r="QO38" s="90"/>
      <c r="QP38" s="90"/>
      <c r="QQ38" s="90"/>
      <c r="QR38" s="90"/>
      <c r="QS38" s="90"/>
      <c r="QT38" s="90"/>
      <c r="QU38" s="90"/>
      <c r="QV38" s="90"/>
      <c r="QW38" s="90"/>
      <c r="QX38" s="90"/>
      <c r="QY38" s="90"/>
      <c r="QZ38" s="90"/>
      <c r="RA38" s="90"/>
      <c r="RB38" s="90"/>
      <c r="RC38" s="90"/>
      <c r="RD38" s="90"/>
      <c r="RE38" s="90"/>
      <c r="RF38" s="90"/>
      <c r="RG38" s="90"/>
      <c r="RH38" s="90"/>
      <c r="RI38" s="90"/>
      <c r="RJ38" s="90"/>
      <c r="RK38" s="90"/>
      <c r="RL38" s="90"/>
      <c r="RM38" s="90"/>
      <c r="RN38" s="90"/>
      <c r="RO38" s="90"/>
      <c r="RP38" s="90"/>
      <c r="RQ38" s="90"/>
      <c r="RR38" s="90"/>
      <c r="RS38" s="90"/>
      <c r="RT38" s="90"/>
      <c r="RU38" s="90"/>
      <c r="RV38" s="90"/>
      <c r="RW38" s="90"/>
      <c r="RX38" s="90"/>
      <c r="RY38" s="90"/>
      <c r="RZ38" s="90"/>
      <c r="SA38" s="90"/>
      <c r="SB38" s="90"/>
      <c r="SC38" s="90"/>
      <c r="SD38" s="90"/>
      <c r="SE38" s="90"/>
      <c r="SF38" s="90"/>
      <c r="SG38" s="90"/>
      <c r="SH38" s="90"/>
      <c r="SI38" s="90"/>
      <c r="SJ38" s="90"/>
      <c r="SK38" s="90"/>
      <c r="SL38" s="90"/>
      <c r="SM38" s="90"/>
      <c r="SN38" s="90"/>
      <c r="SO38" s="90"/>
      <c r="SP38" s="90"/>
      <c r="SQ38" s="90"/>
      <c r="SR38" s="90"/>
      <c r="SS38" s="90"/>
      <c r="ST38" s="90"/>
      <c r="SU38" s="90"/>
      <c r="SV38" s="90"/>
      <c r="SW38" s="90"/>
      <c r="SX38" s="90"/>
      <c r="SY38" s="90"/>
      <c r="SZ38" s="90"/>
      <c r="TA38" s="90"/>
      <c r="TB38" s="90"/>
      <c r="TC38" s="90"/>
      <c r="TD38" s="90"/>
      <c r="TE38" s="90"/>
      <c r="TF38" s="90"/>
      <c r="TG38" s="90"/>
      <c r="TH38" s="90"/>
      <c r="TI38" s="90"/>
      <c r="TJ38" s="90"/>
      <c r="TK38" s="90"/>
      <c r="TL38" s="90"/>
      <c r="TM38" s="90"/>
      <c r="TN38" s="90"/>
      <c r="TO38" s="90"/>
      <c r="TP38" s="90"/>
      <c r="TQ38" s="90"/>
      <c r="TR38" s="90"/>
      <c r="TS38" s="90"/>
      <c r="TT38" s="90"/>
      <c r="TU38" s="90"/>
      <c r="TV38" s="90"/>
      <c r="TW38" s="90"/>
      <c r="TX38" s="90"/>
      <c r="TY38" s="90"/>
      <c r="TZ38" s="90"/>
      <c r="UA38" s="90"/>
      <c r="UB38" s="90"/>
      <c r="UC38" s="90"/>
      <c r="UD38" s="90"/>
      <c r="UE38" s="90"/>
      <c r="UF38" s="90"/>
      <c r="UG38" s="90"/>
      <c r="UH38" s="90"/>
      <c r="UI38" s="90"/>
      <c r="UJ38" s="90"/>
      <c r="UK38" s="90"/>
      <c r="UL38" s="90"/>
      <c r="UM38" s="90"/>
      <c r="UN38" s="90"/>
      <c r="UO38" s="90"/>
      <c r="UP38" s="90"/>
      <c r="UQ38" s="90"/>
      <c r="UR38" s="90"/>
      <c r="US38" s="90"/>
      <c r="UT38" s="90"/>
      <c r="UU38" s="90"/>
      <c r="UV38" s="90"/>
      <c r="UW38" s="90"/>
      <c r="UX38" s="90"/>
      <c r="UY38" s="90"/>
      <c r="UZ38" s="90"/>
      <c r="VA38" s="90"/>
      <c r="VB38" s="90"/>
      <c r="VC38" s="90"/>
      <c r="VD38" s="90"/>
      <c r="VE38" s="90"/>
      <c r="VF38" s="90"/>
      <c r="VG38" s="90"/>
      <c r="VH38" s="90"/>
      <c r="VI38" s="90"/>
      <c r="VJ38" s="90"/>
      <c r="VK38" s="90"/>
      <c r="VL38" s="90"/>
      <c r="VM38" s="90"/>
      <c r="VN38" s="90"/>
      <c r="VO38" s="90"/>
      <c r="VP38" s="90"/>
      <c r="VQ38" s="90"/>
      <c r="VR38" s="90"/>
      <c r="VS38" s="90"/>
      <c r="VT38" s="90"/>
      <c r="VU38" s="90"/>
      <c r="VV38" s="90"/>
      <c r="VW38" s="90"/>
      <c r="VX38" s="90"/>
      <c r="VY38" s="90"/>
      <c r="VZ38" s="90"/>
      <c r="WA38" s="90"/>
      <c r="WB38" s="90"/>
      <c r="WC38" s="90"/>
      <c r="WD38" s="90"/>
      <c r="WE38" s="90"/>
      <c r="WF38" s="90"/>
      <c r="WG38" s="90"/>
      <c r="WH38" s="90"/>
      <c r="WI38" s="90"/>
      <c r="WJ38" s="90"/>
      <c r="WK38" s="90"/>
      <c r="WL38" s="90"/>
      <c r="WM38" s="90"/>
      <c r="WN38" s="90"/>
      <c r="WO38" s="90"/>
      <c r="WP38" s="90"/>
      <c r="WQ38" s="90"/>
      <c r="WR38" s="90"/>
      <c r="WS38" s="90"/>
      <c r="WT38" s="90"/>
      <c r="WU38" s="90"/>
      <c r="WV38" s="90"/>
      <c r="WW38" s="90"/>
      <c r="WX38" s="90"/>
      <c r="WY38" s="90"/>
      <c r="WZ38" s="90"/>
      <c r="XA38" s="90"/>
      <c r="XB38" s="90"/>
      <c r="XC38" s="90"/>
      <c r="XD38" s="90"/>
      <c r="XE38" s="90"/>
      <c r="XF38" s="90"/>
      <c r="XG38" s="90"/>
      <c r="XH38" s="90"/>
      <c r="XI38" s="90"/>
      <c r="XJ38" s="90"/>
      <c r="XK38" s="90"/>
      <c r="XL38" s="90"/>
      <c r="XM38" s="90"/>
      <c r="XN38" s="90"/>
      <c r="XO38" s="90"/>
      <c r="XP38" s="90"/>
      <c r="XQ38" s="90"/>
      <c r="XR38" s="90"/>
      <c r="XS38" s="90"/>
      <c r="XT38" s="90"/>
      <c r="XU38" s="90"/>
      <c r="XV38" s="90"/>
      <c r="XW38" s="90"/>
      <c r="XX38" s="90"/>
      <c r="XY38" s="90"/>
    </row>
    <row r="39" spans="1:649" s="70" customFormat="1" x14ac:dyDescent="0.25">
      <c r="A39"/>
      <c r="B39" s="3"/>
      <c r="C39"/>
      <c r="D39" s="90"/>
      <c r="E39" s="90"/>
      <c r="F39"/>
      <c r="G39" s="90"/>
      <c r="H39"/>
      <c r="I39"/>
      <c r="J39"/>
      <c r="K39"/>
      <c r="L39" s="90"/>
      <c r="M39" s="90"/>
      <c r="N39"/>
      <c r="O39"/>
      <c r="P39" s="90"/>
      <c r="Q39" s="90"/>
      <c r="R39" s="90"/>
      <c r="S39" s="90"/>
      <c r="T39" s="90"/>
      <c r="U39" s="90"/>
      <c r="V39" s="90"/>
      <c r="W39" s="90"/>
      <c r="X39" s="90"/>
      <c r="Y39" s="90"/>
      <c r="Z39" s="90"/>
      <c r="AA39" s="90"/>
      <c r="AB39" s="90"/>
      <c r="AC39" s="90"/>
      <c r="AD39" s="90"/>
      <c r="AE39" s="90"/>
      <c r="AF39" s="90"/>
      <c r="AG39" s="90"/>
      <c r="AH39" s="90"/>
      <c r="AI39" s="90"/>
      <c r="AJ39" s="90"/>
      <c r="AK39" s="90"/>
      <c r="AL39" s="90"/>
      <c r="AM39" s="90"/>
      <c r="AN39" s="90"/>
      <c r="AO39" s="90"/>
      <c r="AP39" s="90"/>
      <c r="AQ39" s="90"/>
      <c r="AR39" s="90"/>
      <c r="AS39" s="90"/>
      <c r="AT39" s="90"/>
      <c r="AU39" s="90"/>
      <c r="AV39" s="90"/>
      <c r="AW39" s="90"/>
      <c r="AX39" s="90"/>
      <c r="AY39" s="90"/>
      <c r="AZ39" s="90"/>
      <c r="BA39" s="90"/>
      <c r="BB39" s="90"/>
      <c r="BC39" s="90"/>
      <c r="BD39" s="90"/>
      <c r="BE39" s="90"/>
      <c r="BF39" s="90"/>
      <c r="BG39" s="90"/>
      <c r="BH39" s="90"/>
      <c r="BI39" s="90"/>
      <c r="BJ39" s="90"/>
      <c r="BK39" s="90"/>
      <c r="BL39" s="90"/>
      <c r="BM39" s="90"/>
      <c r="BN39" s="90"/>
      <c r="BO39" s="90"/>
      <c r="BP39" s="90"/>
      <c r="BQ39" s="90"/>
      <c r="BR39" s="90"/>
      <c r="BS39" s="90"/>
      <c r="BT39" s="90"/>
      <c r="BU39" s="90"/>
      <c r="BV39" s="90"/>
      <c r="BW39" s="90"/>
      <c r="BX39" s="90"/>
      <c r="BY39" s="90"/>
      <c r="BZ39" s="90"/>
      <c r="CA39" s="90"/>
      <c r="CB39" s="90"/>
      <c r="CC39" s="90"/>
      <c r="CD39" s="90"/>
      <c r="CE39" s="90"/>
      <c r="CF39" s="90"/>
      <c r="CG39" s="90"/>
      <c r="CH39" s="90"/>
      <c r="CI39" s="90"/>
      <c r="CJ39" s="90"/>
      <c r="CK39" s="90"/>
      <c r="CL39" s="90"/>
      <c r="CM39" s="90"/>
      <c r="CN39" s="90"/>
      <c r="CO39" s="90"/>
      <c r="CP39" s="90"/>
      <c r="CQ39" s="90"/>
      <c r="CR39" s="90"/>
      <c r="CS39" s="90"/>
      <c r="CT39" s="90"/>
      <c r="CU39" s="90"/>
      <c r="CV39" s="90"/>
      <c r="CW39" s="90"/>
      <c r="CX39" s="90"/>
      <c r="CY39" s="90"/>
      <c r="CZ39" s="90"/>
      <c r="DA39" s="90"/>
      <c r="DB39" s="90"/>
      <c r="DC39" s="90"/>
      <c r="DD39" s="90"/>
      <c r="DE39" s="90"/>
      <c r="DF39" s="90"/>
      <c r="DG39" s="90"/>
      <c r="DH39" s="90"/>
      <c r="DI39" s="90"/>
      <c r="DJ39" s="90"/>
      <c r="DK39" s="90"/>
      <c r="DL39" s="90"/>
      <c r="DM39" s="90"/>
      <c r="DN39" s="90"/>
      <c r="DO39" s="90"/>
      <c r="DP39" s="90"/>
      <c r="DQ39" s="90"/>
      <c r="DR39" s="90"/>
      <c r="DS39" s="90"/>
      <c r="DT39" s="90"/>
      <c r="DU39" s="90"/>
      <c r="DV39" s="90"/>
      <c r="DW39" s="90"/>
      <c r="DX39" s="90"/>
      <c r="DY39" s="90"/>
      <c r="DZ39" s="90"/>
      <c r="EA39" s="90"/>
      <c r="EB39" s="90"/>
      <c r="EC39" s="90"/>
      <c r="ED39" s="90"/>
      <c r="EE39" s="90"/>
      <c r="EF39" s="90"/>
      <c r="EG39" s="90"/>
      <c r="EH39" s="90"/>
      <c r="EI39" s="90"/>
      <c r="EJ39" s="90"/>
      <c r="EK39" s="90"/>
      <c r="EL39" s="90"/>
      <c r="EM39" s="90"/>
      <c r="EN39" s="90"/>
      <c r="EO39" s="90"/>
      <c r="EP39" s="90"/>
      <c r="EQ39" s="90"/>
      <c r="ER39" s="90"/>
      <c r="ES39" s="90"/>
      <c r="ET39" s="90"/>
      <c r="EU39" s="90"/>
      <c r="EV39" s="90"/>
      <c r="EW39" s="90"/>
      <c r="EX39" s="90"/>
      <c r="EY39" s="90"/>
      <c r="EZ39" s="90"/>
      <c r="FA39" s="90"/>
      <c r="FB39" s="90"/>
      <c r="FC39" s="90"/>
      <c r="FD39" s="90"/>
      <c r="FE39" s="90"/>
      <c r="FF39" s="90"/>
      <c r="FG39" s="90"/>
      <c r="FH39" s="90"/>
      <c r="FI39" s="90"/>
      <c r="FJ39" s="90"/>
      <c r="FK39" s="90"/>
      <c r="FL39" s="90"/>
      <c r="FM39" s="90"/>
      <c r="FN39" s="90"/>
      <c r="FO39" s="90"/>
      <c r="FP39" s="90"/>
      <c r="FQ39" s="90"/>
      <c r="FR39" s="90"/>
      <c r="FS39" s="90"/>
      <c r="FT39" s="90"/>
      <c r="FU39" s="90"/>
      <c r="FV39" s="90"/>
      <c r="FW39" s="90"/>
      <c r="FX39" s="90"/>
      <c r="FY39" s="90"/>
      <c r="FZ39" s="90"/>
      <c r="GA39" s="90"/>
      <c r="GB39" s="90"/>
      <c r="GC39" s="90"/>
      <c r="GD39" s="90"/>
      <c r="GE39" s="90"/>
      <c r="GF39" s="90"/>
      <c r="GG39" s="90"/>
      <c r="GH39" s="90"/>
      <c r="GI39" s="90"/>
      <c r="GJ39" s="90"/>
      <c r="GK39" s="90"/>
      <c r="GL39" s="90"/>
      <c r="GM39" s="90"/>
      <c r="GN39" s="90"/>
      <c r="GO39" s="90"/>
      <c r="GP39" s="90"/>
      <c r="GQ39" s="90"/>
      <c r="GR39" s="90"/>
      <c r="GS39" s="90"/>
      <c r="GT39" s="90"/>
      <c r="GU39" s="90"/>
      <c r="GV39" s="90"/>
      <c r="GW39" s="90"/>
      <c r="GX39" s="90"/>
      <c r="GY39" s="90"/>
      <c r="GZ39" s="90"/>
      <c r="HA39" s="90"/>
      <c r="HB39" s="90"/>
      <c r="HC39" s="90"/>
      <c r="HD39" s="90"/>
      <c r="HE39" s="90"/>
      <c r="HF39" s="90"/>
      <c r="HG39" s="90"/>
      <c r="HH39" s="90"/>
      <c r="HI39" s="90"/>
      <c r="HJ39" s="90"/>
      <c r="HK39" s="90"/>
      <c r="HL39" s="90"/>
      <c r="HM39" s="90"/>
      <c r="HN39" s="90"/>
      <c r="HO39" s="90"/>
      <c r="HP39" s="90"/>
      <c r="HQ39" s="90"/>
      <c r="HR39" s="90"/>
      <c r="HS39" s="90"/>
      <c r="HT39" s="90"/>
      <c r="HU39" s="90"/>
      <c r="HV39" s="90"/>
      <c r="HW39" s="90"/>
      <c r="HX39" s="90"/>
      <c r="HY39" s="90"/>
      <c r="HZ39" s="90"/>
      <c r="IA39" s="90"/>
      <c r="IB39" s="90"/>
      <c r="IC39" s="90"/>
      <c r="ID39" s="90"/>
      <c r="IE39" s="90"/>
      <c r="IF39" s="90"/>
      <c r="IG39" s="90"/>
      <c r="IH39" s="90"/>
      <c r="II39" s="90"/>
      <c r="IJ39" s="90"/>
      <c r="IK39" s="90"/>
      <c r="IL39" s="90"/>
      <c r="IM39" s="90"/>
      <c r="IN39" s="90"/>
      <c r="IO39" s="90"/>
      <c r="IP39" s="90"/>
      <c r="IQ39" s="90"/>
      <c r="IR39" s="90"/>
      <c r="IS39" s="90"/>
      <c r="IT39" s="90"/>
      <c r="IU39" s="90"/>
      <c r="IV39" s="90"/>
      <c r="IW39" s="90"/>
      <c r="IX39" s="90"/>
      <c r="IY39" s="90"/>
      <c r="IZ39" s="90"/>
      <c r="JA39" s="90"/>
      <c r="JB39" s="90"/>
      <c r="JC39" s="90"/>
      <c r="JD39" s="90"/>
      <c r="JE39" s="90"/>
      <c r="JF39" s="90"/>
      <c r="JG39" s="90"/>
      <c r="JH39" s="90"/>
      <c r="JI39" s="90"/>
      <c r="JJ39" s="90"/>
      <c r="JK39" s="90"/>
      <c r="JL39" s="90"/>
      <c r="JM39" s="90"/>
      <c r="JN39" s="90"/>
      <c r="JO39" s="90"/>
      <c r="JP39" s="90"/>
      <c r="JQ39" s="90"/>
      <c r="JR39" s="90"/>
      <c r="JS39" s="90"/>
      <c r="JT39" s="90"/>
      <c r="JU39" s="90"/>
      <c r="JV39" s="90"/>
      <c r="JW39" s="90"/>
      <c r="JX39" s="90"/>
      <c r="JY39" s="90"/>
      <c r="JZ39" s="90"/>
      <c r="KA39" s="90"/>
      <c r="KB39" s="90"/>
      <c r="KC39" s="90"/>
      <c r="KD39" s="90"/>
      <c r="KE39" s="90"/>
      <c r="KF39" s="90"/>
      <c r="KG39" s="90"/>
      <c r="KH39" s="90"/>
      <c r="KI39" s="90"/>
      <c r="KJ39" s="90"/>
      <c r="KK39" s="90"/>
      <c r="KL39" s="90"/>
      <c r="KM39" s="90"/>
      <c r="KN39" s="90"/>
      <c r="KO39" s="90"/>
      <c r="KP39" s="90"/>
      <c r="KQ39" s="90"/>
      <c r="KR39" s="90"/>
      <c r="KS39" s="90"/>
      <c r="KT39" s="90"/>
      <c r="KU39" s="90"/>
      <c r="KV39" s="90"/>
      <c r="KW39" s="90"/>
      <c r="KX39" s="90"/>
      <c r="KY39" s="90"/>
      <c r="KZ39" s="90"/>
      <c r="LA39" s="90"/>
      <c r="LB39" s="90"/>
      <c r="LC39" s="90"/>
      <c r="LD39" s="90"/>
      <c r="LE39" s="90"/>
      <c r="LF39" s="90"/>
      <c r="LG39" s="90"/>
      <c r="LH39" s="90"/>
      <c r="LI39" s="90"/>
      <c r="LJ39" s="90"/>
      <c r="LK39" s="90"/>
      <c r="LL39" s="90"/>
      <c r="LM39" s="90"/>
      <c r="LN39" s="90"/>
      <c r="LO39" s="90"/>
      <c r="LP39" s="90"/>
      <c r="LQ39" s="90"/>
      <c r="LR39" s="90"/>
      <c r="LS39" s="90"/>
      <c r="LT39" s="90"/>
      <c r="LU39" s="90"/>
      <c r="LV39" s="90"/>
      <c r="LW39" s="90"/>
      <c r="LX39" s="90"/>
      <c r="LY39" s="90"/>
      <c r="LZ39" s="90"/>
      <c r="MA39" s="90"/>
      <c r="MB39" s="90"/>
      <c r="MC39" s="90"/>
      <c r="MD39" s="90"/>
      <c r="ME39" s="90"/>
      <c r="MF39" s="90"/>
      <c r="MG39" s="90"/>
      <c r="MH39" s="90"/>
      <c r="MI39" s="90"/>
      <c r="MJ39" s="90"/>
      <c r="MK39" s="90"/>
      <c r="ML39" s="90"/>
      <c r="MM39" s="90"/>
      <c r="MN39" s="90"/>
      <c r="MO39" s="90"/>
      <c r="MP39" s="90"/>
      <c r="MQ39" s="90"/>
      <c r="MR39" s="90"/>
      <c r="MS39" s="90"/>
      <c r="MT39" s="90"/>
      <c r="MU39" s="90"/>
      <c r="MV39" s="90"/>
      <c r="MW39" s="90"/>
      <c r="MX39" s="90"/>
      <c r="MY39" s="90"/>
      <c r="MZ39" s="90"/>
      <c r="NA39" s="90"/>
      <c r="NB39" s="90"/>
      <c r="NC39" s="90"/>
      <c r="ND39" s="90"/>
      <c r="NE39" s="90"/>
      <c r="NF39" s="90"/>
      <c r="NG39" s="90"/>
      <c r="NH39" s="90"/>
      <c r="NI39" s="90"/>
      <c r="NJ39" s="90"/>
      <c r="NK39" s="90"/>
      <c r="NL39" s="90"/>
      <c r="NM39" s="90"/>
      <c r="NN39" s="90"/>
      <c r="NO39" s="90"/>
      <c r="NP39" s="90"/>
      <c r="NQ39" s="90"/>
      <c r="NR39" s="90"/>
      <c r="NS39" s="90"/>
      <c r="NT39" s="90"/>
      <c r="NU39" s="90"/>
      <c r="NV39" s="90"/>
      <c r="NW39" s="90"/>
      <c r="NX39" s="90"/>
      <c r="NY39" s="90"/>
      <c r="NZ39" s="90"/>
      <c r="OA39" s="90"/>
      <c r="OB39" s="90"/>
      <c r="OC39" s="90"/>
      <c r="OD39" s="90"/>
      <c r="OE39" s="90"/>
      <c r="OF39" s="90"/>
      <c r="OG39" s="90"/>
      <c r="OH39" s="90"/>
      <c r="OI39" s="90"/>
      <c r="OJ39" s="90"/>
      <c r="OK39" s="90"/>
      <c r="OL39" s="90"/>
      <c r="OM39" s="90"/>
      <c r="ON39" s="90"/>
      <c r="OO39" s="90"/>
      <c r="OP39" s="90"/>
      <c r="OQ39" s="90"/>
      <c r="OR39" s="90"/>
      <c r="OS39" s="90"/>
      <c r="OT39" s="90"/>
      <c r="OU39" s="90"/>
      <c r="OV39" s="90"/>
      <c r="OW39" s="90"/>
      <c r="OX39" s="90"/>
      <c r="OY39" s="90"/>
      <c r="OZ39" s="90"/>
      <c r="PA39" s="90"/>
      <c r="PB39" s="90"/>
      <c r="PC39" s="90"/>
      <c r="PD39" s="90"/>
      <c r="PE39" s="90"/>
      <c r="PF39" s="90"/>
      <c r="PG39" s="90"/>
      <c r="PH39" s="90"/>
      <c r="PI39" s="90"/>
      <c r="PJ39" s="90"/>
      <c r="PK39" s="90"/>
      <c r="PL39" s="90"/>
      <c r="PM39" s="90"/>
      <c r="PN39" s="90"/>
      <c r="PO39" s="90"/>
      <c r="PP39" s="90"/>
      <c r="PQ39" s="90"/>
      <c r="PR39" s="90"/>
      <c r="PS39" s="90"/>
      <c r="PT39" s="90"/>
      <c r="PU39" s="90"/>
      <c r="PV39" s="90"/>
      <c r="PW39" s="90"/>
      <c r="PX39" s="90"/>
      <c r="PY39" s="90"/>
      <c r="PZ39" s="90"/>
      <c r="QA39" s="90"/>
      <c r="QB39" s="90"/>
      <c r="QC39" s="90"/>
      <c r="QD39" s="90"/>
      <c r="QE39" s="90"/>
      <c r="QF39" s="90"/>
      <c r="QG39" s="90"/>
      <c r="QH39" s="90"/>
      <c r="QI39" s="90"/>
      <c r="QJ39" s="90"/>
      <c r="QK39" s="90"/>
      <c r="QL39" s="90"/>
      <c r="QM39" s="90"/>
      <c r="QN39" s="90"/>
      <c r="QO39" s="90"/>
      <c r="QP39" s="90"/>
      <c r="QQ39" s="90"/>
      <c r="QR39" s="90"/>
      <c r="QS39" s="90"/>
      <c r="QT39" s="90"/>
      <c r="QU39" s="90"/>
      <c r="QV39" s="90"/>
      <c r="QW39" s="90"/>
      <c r="QX39" s="90"/>
      <c r="QY39" s="90"/>
      <c r="QZ39" s="90"/>
      <c r="RA39" s="90"/>
      <c r="RB39" s="90"/>
      <c r="RC39" s="90"/>
      <c r="RD39" s="90"/>
      <c r="RE39" s="90"/>
      <c r="RF39" s="90"/>
      <c r="RG39" s="90"/>
      <c r="RH39" s="90"/>
      <c r="RI39" s="90"/>
      <c r="RJ39" s="90"/>
      <c r="RK39" s="90"/>
      <c r="RL39" s="90"/>
      <c r="RM39" s="90"/>
      <c r="RN39" s="90"/>
      <c r="RO39" s="90"/>
      <c r="RP39" s="90"/>
      <c r="RQ39" s="90"/>
      <c r="RR39" s="90"/>
      <c r="RS39" s="90"/>
      <c r="RT39" s="90"/>
      <c r="RU39" s="90"/>
      <c r="RV39" s="90"/>
      <c r="RW39" s="90"/>
      <c r="RX39" s="90"/>
      <c r="RY39" s="90"/>
      <c r="RZ39" s="90"/>
      <c r="SA39" s="90"/>
      <c r="SB39" s="90"/>
      <c r="SC39" s="90"/>
      <c r="SD39" s="90"/>
      <c r="SE39" s="90"/>
      <c r="SF39" s="90"/>
      <c r="SG39" s="90"/>
      <c r="SH39" s="90"/>
      <c r="SI39" s="90"/>
      <c r="SJ39" s="90"/>
      <c r="SK39" s="90"/>
      <c r="SL39" s="90"/>
      <c r="SM39" s="90"/>
      <c r="SN39" s="90"/>
      <c r="SO39" s="90"/>
      <c r="SP39" s="90"/>
      <c r="SQ39" s="90"/>
      <c r="SR39" s="90"/>
      <c r="SS39" s="90"/>
      <c r="ST39" s="90"/>
      <c r="SU39" s="90"/>
      <c r="SV39" s="90"/>
      <c r="SW39" s="90"/>
      <c r="SX39" s="90"/>
      <c r="SY39" s="90"/>
      <c r="SZ39" s="90"/>
      <c r="TA39" s="90"/>
      <c r="TB39" s="90"/>
      <c r="TC39" s="90"/>
      <c r="TD39" s="90"/>
      <c r="TE39" s="90"/>
      <c r="TF39" s="90"/>
      <c r="TG39" s="90"/>
      <c r="TH39" s="90"/>
      <c r="TI39" s="90"/>
      <c r="TJ39" s="90"/>
      <c r="TK39" s="90"/>
      <c r="TL39" s="90"/>
      <c r="TM39" s="90"/>
      <c r="TN39" s="90"/>
      <c r="TO39" s="90"/>
      <c r="TP39" s="90"/>
      <c r="TQ39" s="90"/>
      <c r="TR39" s="90"/>
      <c r="TS39" s="90"/>
      <c r="TT39" s="90"/>
      <c r="TU39" s="90"/>
      <c r="TV39" s="90"/>
      <c r="TW39" s="90"/>
      <c r="TX39" s="90"/>
      <c r="TY39" s="90"/>
      <c r="TZ39" s="90"/>
      <c r="UA39" s="90"/>
      <c r="UB39" s="90"/>
      <c r="UC39" s="90"/>
      <c r="UD39" s="90"/>
      <c r="UE39" s="90"/>
      <c r="UF39" s="90"/>
      <c r="UG39" s="90"/>
      <c r="UH39" s="90"/>
      <c r="UI39" s="90"/>
      <c r="UJ39" s="90"/>
      <c r="UK39" s="90"/>
      <c r="UL39" s="90"/>
      <c r="UM39" s="90"/>
      <c r="UN39" s="90"/>
      <c r="UO39" s="90"/>
      <c r="UP39" s="90"/>
      <c r="UQ39" s="90"/>
      <c r="UR39" s="90"/>
      <c r="US39" s="90"/>
      <c r="UT39" s="90"/>
      <c r="UU39" s="90"/>
      <c r="UV39" s="90"/>
      <c r="UW39" s="90"/>
      <c r="UX39" s="90"/>
      <c r="UY39" s="90"/>
      <c r="UZ39" s="90"/>
      <c r="VA39" s="90"/>
      <c r="VB39" s="90"/>
      <c r="VC39" s="90"/>
      <c r="VD39" s="90"/>
      <c r="VE39" s="90"/>
      <c r="VF39" s="90"/>
      <c r="VG39" s="90"/>
      <c r="VH39" s="90"/>
      <c r="VI39" s="90"/>
      <c r="VJ39" s="90"/>
      <c r="VK39" s="90"/>
      <c r="VL39" s="90"/>
      <c r="VM39" s="90"/>
      <c r="VN39" s="90"/>
      <c r="VO39" s="90"/>
      <c r="VP39" s="90"/>
      <c r="VQ39" s="90"/>
      <c r="VR39" s="90"/>
      <c r="VS39" s="90"/>
      <c r="VT39" s="90"/>
      <c r="VU39" s="90"/>
      <c r="VV39" s="90"/>
      <c r="VW39" s="90"/>
      <c r="VX39" s="90"/>
      <c r="VY39" s="90"/>
      <c r="VZ39" s="90"/>
      <c r="WA39" s="90"/>
      <c r="WB39" s="90"/>
      <c r="WC39" s="90"/>
      <c r="WD39" s="90"/>
      <c r="WE39" s="90"/>
      <c r="WF39" s="90"/>
      <c r="WG39" s="90"/>
      <c r="WH39" s="90"/>
      <c r="WI39" s="90"/>
      <c r="WJ39" s="90"/>
      <c r="WK39" s="90"/>
      <c r="WL39" s="90"/>
      <c r="WM39" s="90"/>
      <c r="WN39" s="90"/>
      <c r="WO39" s="90"/>
      <c r="WP39" s="90"/>
      <c r="WQ39" s="90"/>
      <c r="WR39" s="90"/>
      <c r="WS39" s="90"/>
      <c r="WT39" s="90"/>
      <c r="WU39" s="90"/>
      <c r="WV39" s="90"/>
      <c r="WW39" s="90"/>
      <c r="WX39" s="90"/>
      <c r="WY39" s="90"/>
      <c r="WZ39" s="90"/>
      <c r="XA39" s="90"/>
      <c r="XB39" s="90"/>
      <c r="XC39" s="90"/>
      <c r="XD39" s="90"/>
      <c r="XE39" s="90"/>
      <c r="XF39" s="90"/>
      <c r="XG39" s="90"/>
      <c r="XH39" s="90"/>
      <c r="XI39" s="90"/>
      <c r="XJ39" s="90"/>
      <c r="XK39" s="90"/>
      <c r="XL39" s="90"/>
      <c r="XM39" s="90"/>
      <c r="XN39" s="90"/>
      <c r="XO39" s="90"/>
      <c r="XP39" s="90"/>
      <c r="XQ39" s="90"/>
      <c r="XR39" s="90"/>
      <c r="XS39" s="90"/>
      <c r="XT39" s="90"/>
      <c r="XU39" s="90"/>
      <c r="XV39" s="90"/>
      <c r="XW39" s="90"/>
      <c r="XX39" s="90"/>
      <c r="XY39" s="90"/>
    </row>
    <row r="40" spans="1:649" s="70" customFormat="1" x14ac:dyDescent="0.25">
      <c r="A40"/>
      <c r="B40" s="3"/>
      <c r="C40"/>
      <c r="D40" s="90"/>
      <c r="E40" s="90"/>
      <c r="F40"/>
      <c r="G40" s="90"/>
      <c r="H40"/>
      <c r="I40"/>
      <c r="J40"/>
      <c r="K40"/>
      <c r="L40" s="90"/>
      <c r="M40" s="90"/>
      <c r="N40"/>
      <c r="O40"/>
      <c r="P40" s="90"/>
      <c r="Q40" s="90"/>
      <c r="R40" s="90"/>
      <c r="S40" s="90"/>
      <c r="T40" s="90"/>
      <c r="U40" s="90"/>
      <c r="V40" s="90"/>
      <c r="W40" s="90"/>
      <c r="X40" s="90"/>
      <c r="Y40" s="90"/>
      <c r="Z40" s="90"/>
      <c r="AA40" s="90"/>
      <c r="AB40" s="90"/>
      <c r="AC40" s="90"/>
      <c r="AD40" s="90"/>
      <c r="AE40" s="90"/>
      <c r="AF40" s="90"/>
      <c r="AG40" s="90"/>
      <c r="AH40" s="90"/>
      <c r="AI40" s="90"/>
      <c r="AJ40" s="90"/>
      <c r="AK40" s="90"/>
      <c r="AL40" s="90"/>
      <c r="AM40" s="90"/>
      <c r="AN40" s="90"/>
      <c r="AO40" s="90"/>
      <c r="AP40" s="90"/>
      <c r="AQ40" s="90"/>
      <c r="AR40" s="90"/>
      <c r="AS40" s="90"/>
      <c r="AT40" s="90"/>
      <c r="AU40" s="90"/>
      <c r="AV40" s="90"/>
      <c r="AW40" s="90"/>
      <c r="AX40" s="90"/>
      <c r="AY40" s="90"/>
      <c r="AZ40" s="90"/>
      <c r="BA40" s="90"/>
      <c r="BB40" s="90"/>
      <c r="BC40" s="90"/>
      <c r="BD40" s="90"/>
      <c r="BE40" s="90"/>
      <c r="BF40" s="90"/>
      <c r="BG40" s="90"/>
      <c r="BH40" s="90"/>
      <c r="BI40" s="90"/>
      <c r="BJ40" s="90"/>
      <c r="BK40" s="90"/>
      <c r="BL40" s="90"/>
      <c r="BM40" s="90"/>
      <c r="BN40" s="90"/>
      <c r="BO40" s="90"/>
      <c r="BP40" s="90"/>
      <c r="BQ40" s="90"/>
      <c r="BR40" s="90"/>
      <c r="BS40" s="90"/>
      <c r="BT40" s="90"/>
      <c r="BU40" s="90"/>
      <c r="BV40" s="90"/>
      <c r="BW40" s="90"/>
      <c r="BX40" s="90"/>
      <c r="BY40" s="90"/>
      <c r="BZ40" s="90"/>
      <c r="CA40" s="90"/>
      <c r="CB40" s="90"/>
      <c r="CC40" s="90"/>
      <c r="CD40" s="90"/>
      <c r="CE40" s="90"/>
      <c r="CF40" s="90"/>
      <c r="CG40" s="90"/>
      <c r="CH40" s="90"/>
      <c r="CI40" s="90"/>
      <c r="CJ40" s="90"/>
      <c r="CK40" s="90"/>
      <c r="CL40" s="90"/>
      <c r="CM40" s="90"/>
      <c r="CN40" s="90"/>
      <c r="CO40" s="90"/>
      <c r="CP40" s="90"/>
      <c r="CQ40" s="90"/>
      <c r="CR40" s="90"/>
      <c r="CS40" s="90"/>
      <c r="CT40" s="90"/>
      <c r="CU40" s="90"/>
      <c r="CV40" s="90"/>
      <c r="CW40" s="90"/>
      <c r="CX40" s="90"/>
      <c r="CY40" s="90"/>
      <c r="CZ40" s="90"/>
      <c r="DA40" s="90"/>
      <c r="DB40" s="90"/>
      <c r="DC40" s="90"/>
      <c r="DD40" s="90"/>
      <c r="DE40" s="90"/>
      <c r="DF40" s="90"/>
      <c r="DG40" s="90"/>
      <c r="DH40" s="90"/>
      <c r="DI40" s="90"/>
      <c r="DJ40" s="90"/>
      <c r="DK40" s="90"/>
      <c r="DL40" s="90"/>
      <c r="DM40" s="90"/>
      <c r="DN40" s="90"/>
      <c r="DO40" s="90"/>
      <c r="DP40" s="90"/>
      <c r="DQ40" s="90"/>
      <c r="DR40" s="90"/>
      <c r="DS40" s="90"/>
      <c r="DT40" s="90"/>
      <c r="DU40" s="90"/>
      <c r="DV40" s="90"/>
      <c r="DW40" s="90"/>
      <c r="DX40" s="90"/>
      <c r="DY40" s="90"/>
      <c r="DZ40" s="90"/>
      <c r="EA40" s="90"/>
      <c r="EB40" s="90"/>
      <c r="EC40" s="90"/>
      <c r="ED40" s="90"/>
      <c r="EE40" s="90"/>
      <c r="EF40" s="90"/>
      <c r="EG40" s="90"/>
      <c r="EH40" s="90"/>
      <c r="EI40" s="90"/>
      <c r="EJ40" s="90"/>
      <c r="EK40" s="90"/>
      <c r="EL40" s="90"/>
      <c r="EM40" s="90"/>
      <c r="EN40" s="90"/>
      <c r="EO40" s="90"/>
      <c r="EP40" s="90"/>
      <c r="EQ40" s="90"/>
      <c r="ER40" s="90"/>
      <c r="ES40" s="90"/>
      <c r="ET40" s="90"/>
      <c r="EU40" s="90"/>
      <c r="EV40" s="90"/>
      <c r="EW40" s="90"/>
      <c r="EX40" s="90"/>
      <c r="EY40" s="90"/>
      <c r="EZ40" s="90"/>
      <c r="FA40" s="90"/>
      <c r="FB40" s="90"/>
      <c r="FC40" s="90"/>
      <c r="FD40" s="90"/>
      <c r="FE40" s="90"/>
      <c r="FF40" s="90"/>
      <c r="FG40" s="90"/>
      <c r="FH40" s="90"/>
      <c r="FI40" s="90"/>
      <c r="FJ40" s="90"/>
      <c r="FK40" s="90"/>
      <c r="FL40" s="90"/>
      <c r="FM40" s="90"/>
      <c r="FN40" s="90"/>
      <c r="FO40" s="90"/>
      <c r="FP40" s="90"/>
      <c r="FQ40" s="90"/>
      <c r="FR40" s="90"/>
      <c r="FS40" s="90"/>
      <c r="FT40" s="90"/>
      <c r="FU40" s="90"/>
      <c r="FV40" s="90"/>
      <c r="FW40" s="90"/>
      <c r="FX40" s="90"/>
      <c r="FY40" s="90"/>
      <c r="FZ40" s="90"/>
      <c r="GA40" s="90"/>
      <c r="GB40" s="90"/>
      <c r="GC40" s="90"/>
      <c r="GD40" s="90"/>
      <c r="GE40" s="90"/>
      <c r="GF40" s="90"/>
      <c r="GG40" s="90"/>
      <c r="GH40" s="90"/>
      <c r="GI40" s="90"/>
      <c r="GJ40" s="90"/>
      <c r="GK40" s="90"/>
      <c r="GL40" s="90"/>
      <c r="GM40" s="90"/>
      <c r="GN40" s="90"/>
      <c r="GO40" s="90"/>
      <c r="GP40" s="90"/>
      <c r="GQ40" s="90"/>
      <c r="GR40" s="90"/>
      <c r="GS40" s="90"/>
      <c r="GT40" s="90"/>
      <c r="GU40" s="90"/>
      <c r="GV40" s="90"/>
      <c r="GW40" s="90"/>
      <c r="GX40" s="90"/>
      <c r="GY40" s="90"/>
      <c r="GZ40" s="90"/>
      <c r="HA40" s="90"/>
      <c r="HB40" s="90"/>
      <c r="HC40" s="90"/>
      <c r="HD40" s="90"/>
      <c r="HE40" s="90"/>
      <c r="HF40" s="90"/>
      <c r="HG40" s="90"/>
      <c r="HH40" s="90"/>
      <c r="HI40" s="90"/>
      <c r="HJ40" s="90"/>
      <c r="HK40" s="90"/>
      <c r="HL40" s="90"/>
      <c r="HM40" s="90"/>
      <c r="HN40" s="90"/>
      <c r="HO40" s="90"/>
      <c r="HP40" s="90"/>
      <c r="HQ40" s="90"/>
      <c r="HR40" s="90"/>
      <c r="HS40" s="90"/>
      <c r="HT40" s="90"/>
      <c r="HU40" s="90"/>
      <c r="HV40" s="90"/>
      <c r="HW40" s="90"/>
      <c r="HX40" s="90"/>
      <c r="HY40" s="90"/>
      <c r="HZ40" s="90"/>
      <c r="IA40" s="90"/>
      <c r="IB40" s="90"/>
      <c r="IC40" s="90"/>
      <c r="ID40" s="90"/>
      <c r="IE40" s="90"/>
      <c r="IF40" s="90"/>
      <c r="IG40" s="90"/>
      <c r="IH40" s="90"/>
      <c r="II40" s="90"/>
      <c r="IJ40" s="90"/>
      <c r="IK40" s="90"/>
      <c r="IL40" s="90"/>
      <c r="IM40" s="90"/>
      <c r="IN40" s="90"/>
      <c r="IO40" s="90"/>
      <c r="IP40" s="90"/>
      <c r="IQ40" s="90"/>
      <c r="IR40" s="90"/>
      <c r="IS40" s="90"/>
      <c r="IT40" s="90"/>
      <c r="IU40" s="90"/>
      <c r="IV40" s="90"/>
      <c r="IW40" s="90"/>
      <c r="IX40" s="90"/>
      <c r="IY40" s="90"/>
      <c r="IZ40" s="90"/>
      <c r="JA40" s="90"/>
      <c r="JB40" s="90"/>
      <c r="JC40" s="90"/>
      <c r="JD40" s="90"/>
      <c r="JE40" s="90"/>
      <c r="JF40" s="90"/>
      <c r="JG40" s="90"/>
      <c r="JH40" s="90"/>
      <c r="JI40" s="90"/>
      <c r="JJ40" s="90"/>
      <c r="JK40" s="90"/>
      <c r="JL40" s="90"/>
      <c r="JM40" s="90"/>
      <c r="JN40" s="90"/>
      <c r="JO40" s="90"/>
      <c r="JP40" s="90"/>
      <c r="JQ40" s="90"/>
      <c r="JR40" s="90"/>
      <c r="JS40" s="90"/>
      <c r="JT40" s="90"/>
      <c r="JU40" s="90"/>
      <c r="JV40" s="90"/>
      <c r="JW40" s="90"/>
      <c r="JX40" s="90"/>
      <c r="JY40" s="90"/>
      <c r="JZ40" s="90"/>
      <c r="KA40" s="90"/>
      <c r="KB40" s="90"/>
      <c r="KC40" s="90"/>
      <c r="KD40" s="90"/>
      <c r="KE40" s="90"/>
      <c r="KF40" s="90"/>
      <c r="KG40" s="90"/>
      <c r="KH40" s="90"/>
      <c r="KI40" s="90"/>
      <c r="KJ40" s="90"/>
      <c r="KK40" s="90"/>
      <c r="KL40" s="90"/>
      <c r="KM40" s="90"/>
      <c r="KN40" s="90"/>
      <c r="KO40" s="90"/>
      <c r="KP40" s="90"/>
      <c r="KQ40" s="90"/>
      <c r="KR40" s="90"/>
      <c r="KS40" s="90"/>
      <c r="KT40" s="90"/>
      <c r="KU40" s="90"/>
      <c r="KV40" s="90"/>
      <c r="KW40" s="90"/>
      <c r="KX40" s="90"/>
      <c r="KY40" s="90"/>
      <c r="KZ40" s="90"/>
      <c r="LA40" s="90"/>
      <c r="LB40" s="90"/>
      <c r="LC40" s="90"/>
      <c r="LD40" s="90"/>
      <c r="LE40" s="90"/>
      <c r="LF40" s="90"/>
      <c r="LG40" s="90"/>
      <c r="LH40" s="90"/>
      <c r="LI40" s="90"/>
      <c r="LJ40" s="90"/>
      <c r="LK40" s="90"/>
      <c r="LL40" s="90"/>
      <c r="LM40" s="90"/>
      <c r="LN40" s="90"/>
      <c r="LO40" s="90"/>
      <c r="LP40" s="90"/>
      <c r="LQ40" s="90"/>
      <c r="LR40" s="90"/>
      <c r="LS40" s="90"/>
      <c r="LT40" s="90"/>
      <c r="LU40" s="90"/>
      <c r="LV40" s="90"/>
      <c r="LW40" s="90"/>
      <c r="LX40" s="90"/>
      <c r="LY40" s="90"/>
      <c r="LZ40" s="90"/>
      <c r="MA40" s="90"/>
      <c r="MB40" s="90"/>
      <c r="MC40" s="90"/>
      <c r="MD40" s="90"/>
      <c r="ME40" s="90"/>
      <c r="MF40" s="90"/>
      <c r="MG40" s="90"/>
      <c r="MH40" s="90"/>
      <c r="MI40" s="90"/>
      <c r="MJ40" s="90"/>
      <c r="MK40" s="90"/>
      <c r="ML40" s="90"/>
      <c r="MM40" s="90"/>
      <c r="MN40" s="90"/>
      <c r="MO40" s="90"/>
      <c r="MP40" s="90"/>
      <c r="MQ40" s="90"/>
      <c r="MR40" s="90"/>
      <c r="MS40" s="90"/>
      <c r="MT40" s="90"/>
      <c r="MU40" s="90"/>
      <c r="MV40" s="90"/>
      <c r="MW40" s="90"/>
      <c r="MX40" s="90"/>
      <c r="MY40" s="90"/>
      <c r="MZ40" s="90"/>
      <c r="NA40" s="90"/>
      <c r="NB40" s="90"/>
      <c r="NC40" s="90"/>
      <c r="ND40" s="90"/>
      <c r="NE40" s="90"/>
      <c r="NF40" s="90"/>
      <c r="NG40" s="90"/>
      <c r="NH40" s="90"/>
      <c r="NI40" s="90"/>
      <c r="NJ40" s="90"/>
      <c r="NK40" s="90"/>
      <c r="NL40" s="90"/>
      <c r="NM40" s="90"/>
      <c r="NN40" s="90"/>
      <c r="NO40" s="90"/>
      <c r="NP40" s="90"/>
      <c r="NQ40" s="90"/>
      <c r="NR40" s="90"/>
      <c r="NS40" s="90"/>
      <c r="NT40" s="90"/>
      <c r="NU40" s="90"/>
      <c r="NV40" s="90"/>
      <c r="NW40" s="90"/>
      <c r="NX40" s="90"/>
      <c r="NY40" s="90"/>
      <c r="NZ40" s="90"/>
      <c r="OA40" s="90"/>
      <c r="OB40" s="90"/>
      <c r="OC40" s="90"/>
      <c r="OD40" s="90"/>
      <c r="OE40" s="90"/>
      <c r="OF40" s="90"/>
      <c r="OG40" s="90"/>
      <c r="OH40" s="90"/>
      <c r="OI40" s="90"/>
      <c r="OJ40" s="90"/>
      <c r="OK40" s="90"/>
      <c r="OL40" s="90"/>
      <c r="OM40" s="90"/>
      <c r="ON40" s="90"/>
      <c r="OO40" s="90"/>
      <c r="OP40" s="90"/>
      <c r="OQ40" s="90"/>
      <c r="OR40" s="90"/>
      <c r="OS40" s="90"/>
      <c r="OT40" s="90"/>
      <c r="OU40" s="90"/>
      <c r="OV40" s="90"/>
      <c r="OW40" s="90"/>
      <c r="OX40" s="90"/>
      <c r="OY40" s="90"/>
      <c r="OZ40" s="90"/>
      <c r="PA40" s="90"/>
      <c r="PB40" s="90"/>
      <c r="PC40" s="90"/>
      <c r="PD40" s="90"/>
      <c r="PE40" s="90"/>
      <c r="PF40" s="90"/>
      <c r="PG40" s="90"/>
      <c r="PH40" s="90"/>
      <c r="PI40" s="90"/>
      <c r="PJ40" s="90"/>
      <c r="PK40" s="90"/>
      <c r="PL40" s="90"/>
      <c r="PM40" s="90"/>
      <c r="PN40" s="90"/>
      <c r="PO40" s="90"/>
      <c r="PP40" s="90"/>
      <c r="PQ40" s="90"/>
      <c r="PR40" s="90"/>
      <c r="PS40" s="90"/>
      <c r="PT40" s="90"/>
      <c r="PU40" s="90"/>
      <c r="PV40" s="90"/>
      <c r="PW40" s="90"/>
      <c r="PX40" s="90"/>
      <c r="PY40" s="90"/>
      <c r="PZ40" s="90"/>
      <c r="QA40" s="90"/>
      <c r="QB40" s="90"/>
      <c r="QC40" s="90"/>
      <c r="QD40" s="90"/>
      <c r="QE40" s="90"/>
      <c r="QF40" s="90"/>
      <c r="QG40" s="90"/>
      <c r="QH40" s="90"/>
      <c r="QI40" s="90"/>
      <c r="QJ40" s="90"/>
      <c r="QK40" s="90"/>
      <c r="QL40" s="90"/>
      <c r="QM40" s="90"/>
      <c r="QN40" s="90"/>
      <c r="QO40" s="90"/>
      <c r="QP40" s="90"/>
      <c r="QQ40" s="90"/>
      <c r="QR40" s="90"/>
      <c r="QS40" s="90"/>
      <c r="QT40" s="90"/>
      <c r="QU40" s="90"/>
      <c r="QV40" s="90"/>
      <c r="QW40" s="90"/>
      <c r="QX40" s="90"/>
      <c r="QY40" s="90"/>
      <c r="QZ40" s="90"/>
      <c r="RA40" s="90"/>
      <c r="RB40" s="90"/>
      <c r="RC40" s="90"/>
      <c r="RD40" s="90"/>
      <c r="RE40" s="90"/>
      <c r="RF40" s="90"/>
      <c r="RG40" s="90"/>
      <c r="RH40" s="90"/>
      <c r="RI40" s="90"/>
      <c r="RJ40" s="90"/>
      <c r="RK40" s="90"/>
      <c r="RL40" s="90"/>
      <c r="RM40" s="90"/>
      <c r="RN40" s="90"/>
      <c r="RO40" s="90"/>
      <c r="RP40" s="90"/>
      <c r="RQ40" s="90"/>
      <c r="RR40" s="90"/>
      <c r="RS40" s="90"/>
      <c r="RT40" s="90"/>
      <c r="RU40" s="90"/>
      <c r="RV40" s="90"/>
      <c r="RW40" s="90"/>
      <c r="RX40" s="90"/>
      <c r="RY40" s="90"/>
      <c r="RZ40" s="90"/>
      <c r="SA40" s="90"/>
      <c r="SB40" s="90"/>
      <c r="SC40" s="90"/>
      <c r="SD40" s="90"/>
      <c r="SE40" s="90"/>
      <c r="SF40" s="90"/>
      <c r="SG40" s="90"/>
      <c r="SH40" s="90"/>
      <c r="SI40" s="90"/>
      <c r="SJ40" s="90"/>
      <c r="SK40" s="90"/>
      <c r="SL40" s="90"/>
      <c r="SM40" s="90"/>
      <c r="SN40" s="90"/>
      <c r="SO40" s="90"/>
      <c r="SP40" s="90"/>
      <c r="SQ40" s="90"/>
      <c r="SR40" s="90"/>
      <c r="SS40" s="90"/>
      <c r="ST40" s="90"/>
      <c r="SU40" s="90"/>
      <c r="SV40" s="90"/>
      <c r="SW40" s="90"/>
      <c r="SX40" s="90"/>
      <c r="SY40" s="90"/>
      <c r="SZ40" s="90"/>
      <c r="TA40" s="90"/>
      <c r="TB40" s="90"/>
      <c r="TC40" s="90"/>
      <c r="TD40" s="90"/>
      <c r="TE40" s="90"/>
      <c r="TF40" s="90"/>
      <c r="TG40" s="90"/>
      <c r="TH40" s="90"/>
      <c r="TI40" s="90"/>
      <c r="TJ40" s="90"/>
      <c r="TK40" s="90"/>
      <c r="TL40" s="90"/>
      <c r="TM40" s="90"/>
      <c r="TN40" s="90"/>
      <c r="TO40" s="90"/>
      <c r="TP40" s="90"/>
      <c r="TQ40" s="90"/>
      <c r="TR40" s="90"/>
      <c r="TS40" s="90"/>
      <c r="TT40" s="90"/>
      <c r="TU40" s="90"/>
      <c r="TV40" s="90"/>
      <c r="TW40" s="90"/>
      <c r="TX40" s="90"/>
      <c r="TY40" s="90"/>
      <c r="TZ40" s="90"/>
      <c r="UA40" s="90"/>
      <c r="UB40" s="90"/>
      <c r="UC40" s="90"/>
      <c r="UD40" s="90"/>
      <c r="UE40" s="90"/>
      <c r="UF40" s="90"/>
      <c r="UG40" s="90"/>
      <c r="UH40" s="90"/>
      <c r="UI40" s="90"/>
      <c r="UJ40" s="90"/>
      <c r="UK40" s="90"/>
      <c r="UL40" s="90"/>
      <c r="UM40" s="90"/>
      <c r="UN40" s="90"/>
      <c r="UO40" s="90"/>
      <c r="UP40" s="90"/>
      <c r="UQ40" s="90"/>
      <c r="UR40" s="90"/>
      <c r="US40" s="90"/>
      <c r="UT40" s="90"/>
      <c r="UU40" s="90"/>
      <c r="UV40" s="90"/>
      <c r="UW40" s="90"/>
      <c r="UX40" s="90"/>
      <c r="UY40" s="90"/>
      <c r="UZ40" s="90"/>
      <c r="VA40" s="90"/>
      <c r="VB40" s="90"/>
      <c r="VC40" s="90"/>
      <c r="VD40" s="90"/>
      <c r="VE40" s="90"/>
      <c r="VF40" s="90"/>
      <c r="VG40" s="90"/>
      <c r="VH40" s="90"/>
      <c r="VI40" s="90"/>
      <c r="VJ40" s="90"/>
      <c r="VK40" s="90"/>
      <c r="VL40" s="90"/>
      <c r="VM40" s="90"/>
      <c r="VN40" s="90"/>
      <c r="VO40" s="90"/>
      <c r="VP40" s="90"/>
      <c r="VQ40" s="90"/>
      <c r="VR40" s="90"/>
      <c r="VS40" s="90"/>
      <c r="VT40" s="90"/>
      <c r="VU40" s="90"/>
      <c r="VV40" s="90"/>
      <c r="VW40" s="90"/>
      <c r="VX40" s="90"/>
      <c r="VY40" s="90"/>
      <c r="VZ40" s="90"/>
      <c r="WA40" s="90"/>
      <c r="WB40" s="90"/>
      <c r="WC40" s="90"/>
      <c r="WD40" s="90"/>
      <c r="WE40" s="90"/>
      <c r="WF40" s="90"/>
      <c r="WG40" s="90"/>
      <c r="WH40" s="90"/>
      <c r="WI40" s="90"/>
      <c r="WJ40" s="90"/>
      <c r="WK40" s="90"/>
      <c r="WL40" s="90"/>
      <c r="WM40" s="90"/>
      <c r="WN40" s="90"/>
      <c r="WO40" s="90"/>
      <c r="WP40" s="90"/>
      <c r="WQ40" s="90"/>
      <c r="WR40" s="90"/>
      <c r="WS40" s="90"/>
      <c r="WT40" s="90"/>
      <c r="WU40" s="90"/>
      <c r="WV40" s="90"/>
      <c r="WW40" s="90"/>
      <c r="WX40" s="90"/>
      <c r="WY40" s="90"/>
      <c r="WZ40" s="90"/>
      <c r="XA40" s="90"/>
      <c r="XB40" s="90"/>
      <c r="XC40" s="90"/>
      <c r="XD40" s="90"/>
      <c r="XE40" s="90"/>
      <c r="XF40" s="90"/>
      <c r="XG40" s="90"/>
      <c r="XH40" s="90"/>
      <c r="XI40" s="90"/>
      <c r="XJ40" s="90"/>
      <c r="XK40" s="90"/>
      <c r="XL40" s="90"/>
      <c r="XM40" s="90"/>
      <c r="XN40" s="90"/>
      <c r="XO40" s="90"/>
      <c r="XP40" s="90"/>
      <c r="XQ40" s="90"/>
      <c r="XR40" s="90"/>
      <c r="XS40" s="90"/>
      <c r="XT40" s="90"/>
      <c r="XU40" s="90"/>
      <c r="XV40" s="90"/>
      <c r="XW40" s="90"/>
      <c r="XX40" s="90"/>
      <c r="XY40" s="90"/>
    </row>
    <row r="41" spans="1:649" s="70" customFormat="1" x14ac:dyDescent="0.25">
      <c r="A41"/>
      <c r="B41" s="3"/>
      <c r="C41"/>
      <c r="D41" s="90"/>
      <c r="E41" s="90"/>
      <c r="F41"/>
      <c r="G41" s="90"/>
      <c r="H41"/>
      <c r="I41"/>
      <c r="J41"/>
      <c r="K41"/>
      <c r="L41" s="90"/>
      <c r="M41" s="90"/>
      <c r="N41"/>
      <c r="O41"/>
      <c r="P41" s="90"/>
      <c r="Q41" s="90"/>
      <c r="R41" s="90"/>
      <c r="S41" s="90"/>
      <c r="T41" s="90"/>
      <c r="U41" s="90"/>
      <c r="V41" s="90"/>
      <c r="W41" s="90"/>
      <c r="X41" s="90"/>
      <c r="Y41" s="90"/>
      <c r="Z41" s="90"/>
      <c r="AA41" s="90"/>
      <c r="AB41" s="90"/>
      <c r="AC41" s="90"/>
      <c r="AD41" s="90"/>
      <c r="AE41" s="90"/>
      <c r="AF41" s="90"/>
      <c r="AG41" s="90"/>
      <c r="AH41" s="90"/>
      <c r="AI41" s="90"/>
      <c r="AJ41" s="90"/>
      <c r="AK41" s="90"/>
      <c r="AL41" s="90"/>
      <c r="AM41" s="90"/>
      <c r="AN41" s="90"/>
      <c r="AO41" s="90"/>
      <c r="AP41" s="90"/>
      <c r="AQ41" s="90"/>
      <c r="AR41" s="90"/>
      <c r="AS41" s="90"/>
      <c r="AT41" s="90"/>
      <c r="AU41" s="90"/>
      <c r="AV41" s="90"/>
      <c r="AW41" s="90"/>
      <c r="AX41" s="90"/>
      <c r="AY41" s="90"/>
      <c r="AZ41" s="90"/>
      <c r="BA41" s="90"/>
      <c r="BB41" s="90"/>
      <c r="BC41" s="90"/>
      <c r="BD41" s="90"/>
      <c r="BE41" s="90"/>
      <c r="BF41" s="90"/>
      <c r="BG41" s="90"/>
      <c r="BH41" s="90"/>
      <c r="BI41" s="90"/>
      <c r="BJ41" s="90"/>
      <c r="BK41" s="90"/>
      <c r="BL41" s="90"/>
      <c r="BM41" s="90"/>
      <c r="BN41" s="90"/>
      <c r="BO41" s="90"/>
      <c r="BP41" s="90"/>
      <c r="BQ41" s="90"/>
      <c r="BR41" s="90"/>
      <c r="BS41" s="90"/>
      <c r="BT41" s="90"/>
      <c r="BU41" s="90"/>
      <c r="BV41" s="90"/>
      <c r="BW41" s="90"/>
      <c r="BX41" s="90"/>
      <c r="BY41" s="90"/>
      <c r="BZ41" s="90"/>
      <c r="CA41" s="90"/>
      <c r="CB41" s="90"/>
      <c r="CC41" s="90"/>
      <c r="CD41" s="90"/>
      <c r="CE41" s="90"/>
      <c r="CF41" s="90"/>
      <c r="CG41" s="90"/>
      <c r="CH41" s="90"/>
      <c r="CI41" s="90"/>
      <c r="CJ41" s="90"/>
      <c r="CK41" s="90"/>
      <c r="CL41" s="90"/>
      <c r="CM41" s="90"/>
      <c r="CN41" s="90"/>
      <c r="CO41" s="90"/>
      <c r="CP41" s="90"/>
      <c r="CQ41" s="90"/>
      <c r="CR41" s="90"/>
      <c r="CS41" s="90"/>
      <c r="CT41" s="90"/>
      <c r="CU41" s="90"/>
      <c r="CV41" s="90"/>
      <c r="CW41" s="90"/>
      <c r="CX41" s="90"/>
      <c r="CY41" s="90"/>
      <c r="CZ41" s="90"/>
      <c r="DA41" s="90"/>
      <c r="DB41" s="90"/>
      <c r="DC41" s="90"/>
      <c r="DD41" s="90"/>
      <c r="DE41" s="90"/>
      <c r="DF41" s="90"/>
      <c r="DG41" s="90"/>
      <c r="DH41" s="90"/>
      <c r="DI41" s="90"/>
      <c r="DJ41" s="90"/>
      <c r="DK41" s="90"/>
      <c r="DL41" s="90"/>
      <c r="DM41" s="90"/>
      <c r="DN41" s="90"/>
      <c r="DO41" s="90"/>
      <c r="DP41" s="90"/>
      <c r="DQ41" s="90"/>
      <c r="DR41" s="90"/>
      <c r="DS41" s="90"/>
      <c r="DT41" s="90"/>
      <c r="DU41" s="90"/>
      <c r="DV41" s="90"/>
      <c r="DW41" s="90"/>
      <c r="DX41" s="90"/>
      <c r="DY41" s="90"/>
      <c r="DZ41" s="90"/>
      <c r="EA41" s="90"/>
      <c r="EB41" s="90"/>
      <c r="EC41" s="90"/>
      <c r="ED41" s="90"/>
      <c r="EE41" s="90"/>
      <c r="EF41" s="90"/>
      <c r="EG41" s="90"/>
      <c r="EH41" s="90"/>
      <c r="EI41" s="90"/>
      <c r="EJ41" s="90"/>
      <c r="EK41" s="90"/>
      <c r="EL41" s="90"/>
      <c r="EM41" s="90"/>
      <c r="EN41" s="90"/>
      <c r="EO41" s="90"/>
      <c r="EP41" s="90"/>
      <c r="EQ41" s="90"/>
      <c r="ER41" s="90"/>
      <c r="ES41" s="90"/>
      <c r="ET41" s="90"/>
      <c r="EU41" s="90"/>
      <c r="EV41" s="90"/>
      <c r="EW41" s="90"/>
      <c r="EX41" s="90"/>
      <c r="EY41" s="90"/>
      <c r="EZ41" s="90"/>
      <c r="FA41" s="90"/>
      <c r="FB41" s="90"/>
      <c r="FC41" s="90"/>
      <c r="FD41" s="90"/>
      <c r="FE41" s="90"/>
      <c r="FF41" s="90"/>
      <c r="FG41" s="90"/>
      <c r="FH41" s="90"/>
      <c r="FI41" s="90"/>
      <c r="FJ41" s="90"/>
      <c r="FK41" s="90"/>
      <c r="FL41" s="90"/>
      <c r="FM41" s="90"/>
      <c r="FN41" s="90"/>
      <c r="FO41" s="90"/>
      <c r="FP41" s="90"/>
      <c r="FQ41" s="90"/>
      <c r="FR41" s="90"/>
      <c r="FS41" s="90"/>
      <c r="FT41" s="90"/>
      <c r="FU41" s="90"/>
      <c r="FV41" s="90"/>
      <c r="FW41" s="90"/>
      <c r="FX41" s="90"/>
      <c r="FY41" s="90"/>
      <c r="FZ41" s="90"/>
      <c r="GA41" s="90"/>
      <c r="GB41" s="90"/>
      <c r="GC41" s="90"/>
      <c r="GD41" s="90"/>
      <c r="GE41" s="90"/>
      <c r="GF41" s="90"/>
      <c r="GG41" s="90"/>
      <c r="GH41" s="90"/>
      <c r="GI41" s="90"/>
      <c r="GJ41" s="90"/>
      <c r="GK41" s="90"/>
      <c r="GL41" s="90"/>
      <c r="GM41" s="90"/>
      <c r="GN41" s="90"/>
      <c r="GO41" s="90"/>
      <c r="GP41" s="90"/>
      <c r="GQ41" s="90"/>
      <c r="GR41" s="90"/>
      <c r="GS41" s="90"/>
      <c r="GT41" s="90"/>
      <c r="GU41" s="90"/>
      <c r="GV41" s="90"/>
      <c r="GW41" s="90"/>
      <c r="GX41" s="90"/>
      <c r="GY41" s="90"/>
      <c r="GZ41" s="90"/>
      <c r="HA41" s="90"/>
      <c r="HB41" s="90"/>
      <c r="HC41" s="90"/>
      <c r="HD41" s="90"/>
      <c r="HE41" s="90"/>
      <c r="HF41" s="90"/>
      <c r="HG41" s="90"/>
      <c r="HH41" s="90"/>
      <c r="HI41" s="90"/>
      <c r="HJ41" s="90"/>
      <c r="HK41" s="90"/>
      <c r="HL41" s="90"/>
      <c r="HM41" s="90"/>
      <c r="HN41" s="90"/>
      <c r="HO41" s="90"/>
      <c r="HP41" s="90"/>
      <c r="HQ41" s="90"/>
      <c r="HR41" s="90"/>
      <c r="HS41" s="90"/>
      <c r="HT41" s="90"/>
      <c r="HU41" s="90"/>
      <c r="HV41" s="90"/>
      <c r="HW41" s="90"/>
      <c r="HX41" s="90"/>
      <c r="HY41" s="90"/>
      <c r="HZ41" s="90"/>
      <c r="IA41" s="90"/>
      <c r="IB41" s="90"/>
      <c r="IC41" s="90"/>
      <c r="ID41" s="90"/>
      <c r="IE41" s="90"/>
      <c r="IF41" s="90"/>
      <c r="IG41" s="90"/>
      <c r="IH41" s="90"/>
      <c r="II41" s="90"/>
      <c r="IJ41" s="90"/>
      <c r="IK41" s="90"/>
      <c r="IL41" s="90"/>
      <c r="IM41" s="90"/>
      <c r="IN41" s="90"/>
      <c r="IO41" s="90"/>
      <c r="IP41" s="90"/>
      <c r="IQ41" s="90"/>
      <c r="IR41" s="90"/>
      <c r="IS41" s="90"/>
      <c r="IT41" s="90"/>
      <c r="IU41" s="90"/>
      <c r="IV41" s="90"/>
      <c r="IW41" s="90"/>
      <c r="IX41" s="90"/>
      <c r="IY41" s="90"/>
      <c r="IZ41" s="90"/>
      <c r="JA41" s="90"/>
      <c r="JB41" s="90"/>
      <c r="JC41" s="90"/>
      <c r="JD41" s="90"/>
      <c r="JE41" s="90"/>
      <c r="JF41" s="90"/>
      <c r="JG41" s="90"/>
      <c r="JH41" s="90"/>
      <c r="JI41" s="90"/>
      <c r="JJ41" s="90"/>
      <c r="JK41" s="90"/>
      <c r="JL41" s="90"/>
      <c r="JM41" s="90"/>
      <c r="JN41" s="90"/>
      <c r="JO41" s="90"/>
      <c r="JP41" s="90"/>
      <c r="JQ41" s="90"/>
      <c r="JR41" s="90"/>
      <c r="JS41" s="90"/>
      <c r="JT41" s="90"/>
      <c r="JU41" s="90"/>
      <c r="JV41" s="90"/>
      <c r="JW41" s="90"/>
      <c r="JX41" s="90"/>
      <c r="JY41" s="90"/>
      <c r="JZ41" s="90"/>
      <c r="KA41" s="90"/>
      <c r="KB41" s="90"/>
      <c r="KC41" s="90"/>
      <c r="KD41" s="90"/>
      <c r="KE41" s="90"/>
      <c r="KF41" s="90"/>
      <c r="KG41" s="90"/>
      <c r="KH41" s="90"/>
      <c r="KI41" s="90"/>
      <c r="KJ41" s="90"/>
      <c r="KK41" s="90"/>
      <c r="KL41" s="90"/>
      <c r="KM41" s="90"/>
      <c r="KN41" s="90"/>
      <c r="KO41" s="90"/>
      <c r="KP41" s="90"/>
      <c r="KQ41" s="90"/>
      <c r="KR41" s="90"/>
      <c r="KS41" s="90"/>
      <c r="KT41" s="90"/>
      <c r="KU41" s="90"/>
      <c r="KV41" s="90"/>
      <c r="KW41" s="90"/>
      <c r="KX41" s="90"/>
      <c r="KY41" s="90"/>
      <c r="KZ41" s="90"/>
      <c r="LA41" s="90"/>
      <c r="LB41" s="90"/>
      <c r="LC41" s="90"/>
      <c r="LD41" s="90"/>
      <c r="LE41" s="90"/>
      <c r="LF41" s="90"/>
      <c r="LG41" s="90"/>
      <c r="LH41" s="90"/>
      <c r="LI41" s="90"/>
      <c r="LJ41" s="90"/>
      <c r="LK41" s="90"/>
      <c r="LL41" s="90"/>
      <c r="LM41" s="90"/>
      <c r="LN41" s="90"/>
      <c r="LO41" s="90"/>
      <c r="LP41" s="90"/>
      <c r="LQ41" s="90"/>
      <c r="LR41" s="90"/>
      <c r="LS41" s="90"/>
      <c r="LT41" s="90"/>
      <c r="LU41" s="90"/>
      <c r="LV41" s="90"/>
      <c r="LW41" s="90"/>
      <c r="LX41" s="90"/>
      <c r="LY41" s="90"/>
      <c r="LZ41" s="90"/>
      <c r="MA41" s="90"/>
      <c r="MB41" s="90"/>
      <c r="MC41" s="90"/>
      <c r="MD41" s="90"/>
      <c r="ME41" s="90"/>
      <c r="MF41" s="90"/>
      <c r="MG41" s="90"/>
      <c r="MH41" s="90"/>
      <c r="MI41" s="90"/>
      <c r="MJ41" s="90"/>
      <c r="MK41" s="90"/>
      <c r="ML41" s="90"/>
      <c r="MM41" s="90"/>
      <c r="MN41" s="90"/>
      <c r="MO41" s="90"/>
      <c r="MP41" s="90"/>
      <c r="MQ41" s="90"/>
      <c r="MR41" s="90"/>
      <c r="MS41" s="90"/>
      <c r="MT41" s="90"/>
      <c r="MU41" s="90"/>
      <c r="MV41" s="90"/>
      <c r="MW41" s="90"/>
      <c r="MX41" s="90"/>
      <c r="MY41" s="90"/>
      <c r="MZ41" s="90"/>
      <c r="NA41" s="90"/>
      <c r="NB41" s="90"/>
      <c r="NC41" s="90"/>
      <c r="ND41" s="90"/>
      <c r="NE41" s="90"/>
      <c r="NF41" s="90"/>
      <c r="NG41" s="90"/>
      <c r="NH41" s="90"/>
      <c r="NI41" s="90"/>
      <c r="NJ41" s="90"/>
      <c r="NK41" s="90"/>
      <c r="NL41" s="90"/>
      <c r="NM41" s="90"/>
      <c r="NN41" s="90"/>
      <c r="NO41" s="90"/>
      <c r="NP41" s="90"/>
      <c r="NQ41" s="90"/>
      <c r="NR41" s="90"/>
      <c r="NS41" s="90"/>
      <c r="NT41" s="90"/>
      <c r="NU41" s="90"/>
      <c r="NV41" s="90"/>
      <c r="NW41" s="90"/>
      <c r="NX41" s="90"/>
      <c r="NY41" s="90"/>
      <c r="NZ41" s="90"/>
      <c r="OA41" s="90"/>
      <c r="OB41" s="90"/>
      <c r="OC41" s="90"/>
      <c r="OD41" s="90"/>
      <c r="OE41" s="90"/>
      <c r="OF41" s="90"/>
      <c r="OG41" s="90"/>
      <c r="OH41" s="90"/>
      <c r="OI41" s="90"/>
      <c r="OJ41" s="90"/>
      <c r="OK41" s="90"/>
      <c r="OL41" s="90"/>
      <c r="OM41" s="90"/>
      <c r="ON41" s="90"/>
      <c r="OO41" s="90"/>
      <c r="OP41" s="90"/>
      <c r="OQ41" s="90"/>
      <c r="OR41" s="90"/>
      <c r="OS41" s="90"/>
      <c r="OT41" s="90"/>
      <c r="OU41" s="90"/>
      <c r="OV41" s="90"/>
      <c r="OW41" s="90"/>
      <c r="OX41" s="90"/>
      <c r="OY41" s="90"/>
      <c r="OZ41" s="90"/>
      <c r="PA41" s="90"/>
      <c r="PB41" s="90"/>
      <c r="PC41" s="90"/>
      <c r="PD41" s="90"/>
      <c r="PE41" s="90"/>
      <c r="PF41" s="90"/>
      <c r="PG41" s="90"/>
      <c r="PH41" s="90"/>
      <c r="PI41" s="90"/>
      <c r="PJ41" s="90"/>
      <c r="PK41" s="90"/>
      <c r="PL41" s="90"/>
      <c r="PM41" s="90"/>
      <c r="PN41" s="90"/>
      <c r="PO41" s="90"/>
      <c r="PP41" s="90"/>
      <c r="PQ41" s="90"/>
      <c r="PR41" s="90"/>
      <c r="PS41" s="90"/>
      <c r="PT41" s="90"/>
      <c r="PU41" s="90"/>
      <c r="PV41" s="90"/>
      <c r="PW41" s="90"/>
      <c r="PX41" s="90"/>
      <c r="PY41" s="90"/>
      <c r="PZ41" s="90"/>
      <c r="QA41" s="90"/>
      <c r="QB41" s="90"/>
      <c r="QC41" s="90"/>
      <c r="QD41" s="90"/>
      <c r="QE41" s="90"/>
      <c r="QF41" s="90"/>
      <c r="QG41" s="90"/>
      <c r="QH41" s="90"/>
      <c r="QI41" s="90"/>
      <c r="QJ41" s="90"/>
      <c r="QK41" s="90"/>
      <c r="QL41" s="90"/>
      <c r="QM41" s="90"/>
      <c r="QN41" s="90"/>
      <c r="QO41" s="90"/>
      <c r="QP41" s="90"/>
      <c r="QQ41" s="90"/>
      <c r="QR41" s="90"/>
      <c r="QS41" s="90"/>
      <c r="QT41" s="90"/>
      <c r="QU41" s="90"/>
      <c r="QV41" s="90"/>
      <c r="QW41" s="90"/>
      <c r="QX41" s="90"/>
      <c r="QY41" s="90"/>
      <c r="QZ41" s="90"/>
      <c r="RA41" s="90"/>
      <c r="RB41" s="90"/>
      <c r="RC41" s="90"/>
      <c r="RD41" s="90"/>
      <c r="RE41" s="90"/>
      <c r="RF41" s="90"/>
      <c r="RG41" s="90"/>
      <c r="RH41" s="90"/>
      <c r="RI41" s="90"/>
      <c r="RJ41" s="90"/>
      <c r="RK41" s="90"/>
      <c r="RL41" s="90"/>
      <c r="RM41" s="90"/>
      <c r="RN41" s="90"/>
      <c r="RO41" s="90"/>
      <c r="RP41" s="90"/>
      <c r="RQ41" s="90"/>
      <c r="RR41" s="90"/>
      <c r="RS41" s="90"/>
      <c r="RT41" s="90"/>
      <c r="RU41" s="90"/>
      <c r="RV41" s="90"/>
      <c r="RW41" s="90"/>
      <c r="RX41" s="90"/>
      <c r="RY41" s="90"/>
      <c r="RZ41" s="90"/>
      <c r="SA41" s="90"/>
      <c r="SB41" s="90"/>
      <c r="SC41" s="90"/>
      <c r="SD41" s="90"/>
      <c r="SE41" s="90"/>
      <c r="SF41" s="90"/>
      <c r="SG41" s="90"/>
      <c r="SH41" s="90"/>
      <c r="SI41" s="90"/>
      <c r="SJ41" s="90"/>
      <c r="SK41" s="90"/>
      <c r="SL41" s="90"/>
      <c r="SM41" s="90"/>
      <c r="SN41" s="90"/>
      <c r="SO41" s="90"/>
      <c r="SP41" s="90"/>
      <c r="SQ41" s="90"/>
      <c r="SR41" s="90"/>
      <c r="SS41" s="90"/>
      <c r="ST41" s="90"/>
      <c r="SU41" s="90"/>
      <c r="SV41" s="90"/>
      <c r="SW41" s="90"/>
      <c r="SX41" s="90"/>
      <c r="SY41" s="90"/>
      <c r="SZ41" s="90"/>
      <c r="TA41" s="90"/>
      <c r="TB41" s="90"/>
      <c r="TC41" s="90"/>
      <c r="TD41" s="90"/>
      <c r="TE41" s="90"/>
      <c r="TF41" s="90"/>
      <c r="TG41" s="90"/>
      <c r="TH41" s="90"/>
      <c r="TI41" s="90"/>
      <c r="TJ41" s="90"/>
      <c r="TK41" s="90"/>
      <c r="TL41" s="90"/>
      <c r="TM41" s="90"/>
      <c r="TN41" s="90"/>
      <c r="TO41" s="90"/>
      <c r="TP41" s="90"/>
      <c r="TQ41" s="90"/>
      <c r="TR41" s="90"/>
      <c r="TS41" s="90"/>
      <c r="TT41" s="90"/>
      <c r="TU41" s="90"/>
      <c r="TV41" s="90"/>
      <c r="TW41" s="90"/>
      <c r="TX41" s="90"/>
      <c r="TY41" s="90"/>
      <c r="TZ41" s="90"/>
      <c r="UA41" s="90"/>
      <c r="UB41" s="90"/>
      <c r="UC41" s="90"/>
      <c r="UD41" s="90"/>
      <c r="UE41" s="90"/>
      <c r="UF41" s="90"/>
      <c r="UG41" s="90"/>
      <c r="UH41" s="90"/>
      <c r="UI41" s="90"/>
      <c r="UJ41" s="90"/>
      <c r="UK41" s="90"/>
      <c r="UL41" s="90"/>
      <c r="UM41" s="90"/>
      <c r="UN41" s="90"/>
      <c r="UO41" s="90"/>
      <c r="UP41" s="90"/>
      <c r="UQ41" s="90"/>
      <c r="UR41" s="90"/>
      <c r="US41" s="90"/>
      <c r="UT41" s="90"/>
      <c r="UU41" s="90"/>
      <c r="UV41" s="90"/>
      <c r="UW41" s="90"/>
      <c r="UX41" s="90"/>
      <c r="UY41" s="90"/>
      <c r="UZ41" s="90"/>
      <c r="VA41" s="90"/>
      <c r="VB41" s="90"/>
      <c r="VC41" s="90"/>
      <c r="VD41" s="90"/>
      <c r="VE41" s="90"/>
      <c r="VF41" s="90"/>
      <c r="VG41" s="90"/>
      <c r="VH41" s="90"/>
      <c r="VI41" s="90"/>
      <c r="VJ41" s="90"/>
      <c r="VK41" s="90"/>
      <c r="VL41" s="90"/>
      <c r="VM41" s="90"/>
      <c r="VN41" s="90"/>
      <c r="VO41" s="90"/>
      <c r="VP41" s="90"/>
      <c r="VQ41" s="90"/>
      <c r="VR41" s="90"/>
      <c r="VS41" s="90"/>
      <c r="VT41" s="90"/>
      <c r="VU41" s="90"/>
      <c r="VV41" s="90"/>
      <c r="VW41" s="90"/>
      <c r="VX41" s="90"/>
      <c r="VY41" s="90"/>
      <c r="VZ41" s="90"/>
      <c r="WA41" s="90"/>
      <c r="WB41" s="90"/>
      <c r="WC41" s="90"/>
      <c r="WD41" s="90"/>
      <c r="WE41" s="90"/>
      <c r="WF41" s="90"/>
      <c r="WG41" s="90"/>
      <c r="WH41" s="90"/>
      <c r="WI41" s="90"/>
      <c r="WJ41" s="90"/>
      <c r="WK41" s="90"/>
      <c r="WL41" s="90"/>
      <c r="WM41" s="90"/>
      <c r="WN41" s="90"/>
      <c r="WO41" s="90"/>
      <c r="WP41" s="90"/>
      <c r="WQ41" s="90"/>
      <c r="WR41" s="90"/>
      <c r="WS41" s="90"/>
      <c r="WT41" s="90"/>
      <c r="WU41" s="90"/>
      <c r="WV41" s="90"/>
      <c r="WW41" s="90"/>
      <c r="WX41" s="90"/>
      <c r="WY41" s="90"/>
      <c r="WZ41" s="90"/>
      <c r="XA41" s="90"/>
      <c r="XB41" s="90"/>
      <c r="XC41" s="90"/>
      <c r="XD41" s="90"/>
      <c r="XE41" s="90"/>
      <c r="XF41" s="90"/>
      <c r="XG41" s="90"/>
      <c r="XH41" s="90"/>
      <c r="XI41" s="90"/>
      <c r="XJ41" s="90"/>
      <c r="XK41" s="90"/>
      <c r="XL41" s="90"/>
      <c r="XM41" s="90"/>
      <c r="XN41" s="90"/>
      <c r="XO41" s="90"/>
      <c r="XP41" s="90"/>
      <c r="XQ41" s="90"/>
      <c r="XR41" s="90"/>
      <c r="XS41" s="90"/>
      <c r="XT41" s="90"/>
      <c r="XU41" s="90"/>
      <c r="XV41" s="90"/>
      <c r="XW41" s="90"/>
      <c r="XX41" s="90"/>
      <c r="XY41" s="90"/>
    </row>
    <row r="42" spans="1:649" s="70" customFormat="1" x14ac:dyDescent="0.25">
      <c r="A42"/>
      <c r="B42" s="3"/>
      <c r="C42"/>
      <c r="D42" s="90"/>
      <c r="E42" s="90"/>
      <c r="F42"/>
      <c r="G42" s="90"/>
      <c r="H42"/>
      <c r="I42"/>
      <c r="J42"/>
      <c r="K42"/>
      <c r="L42" s="90"/>
      <c r="M42" s="90"/>
      <c r="N42"/>
      <c r="O42"/>
      <c r="P42" s="90"/>
      <c r="Q42" s="90"/>
      <c r="R42" s="90"/>
      <c r="S42" s="90"/>
      <c r="T42" s="90"/>
      <c r="U42" s="90"/>
      <c r="V42" s="90"/>
      <c r="W42" s="90"/>
      <c r="X42" s="90"/>
      <c r="Y42" s="90"/>
      <c r="Z42" s="90"/>
      <c r="AA42" s="90"/>
      <c r="AB42" s="90"/>
      <c r="AC42" s="90"/>
      <c r="AD42" s="90"/>
      <c r="AE42" s="90"/>
      <c r="AF42" s="90"/>
      <c r="AG42" s="90"/>
      <c r="AH42" s="90"/>
      <c r="AI42" s="90"/>
      <c r="AJ42" s="90"/>
      <c r="AK42" s="90"/>
      <c r="AL42" s="90"/>
      <c r="AM42" s="90"/>
      <c r="AN42" s="90"/>
      <c r="AO42" s="90"/>
      <c r="AP42" s="90"/>
      <c r="AQ42" s="90"/>
      <c r="AR42" s="90"/>
      <c r="AS42" s="90"/>
      <c r="AT42" s="90"/>
      <c r="AU42" s="90"/>
      <c r="AV42" s="90"/>
      <c r="AW42" s="90"/>
      <c r="AX42" s="90"/>
      <c r="AY42" s="90"/>
      <c r="AZ42" s="90"/>
      <c r="BA42" s="90"/>
      <c r="BB42" s="90"/>
      <c r="BC42" s="90"/>
      <c r="BD42" s="90"/>
      <c r="BE42" s="90"/>
      <c r="BF42" s="90"/>
      <c r="BG42" s="90"/>
      <c r="BH42" s="90"/>
      <c r="BI42" s="90"/>
      <c r="BJ42" s="90"/>
      <c r="BK42" s="90"/>
      <c r="BL42" s="90"/>
      <c r="BM42" s="90"/>
      <c r="BN42" s="90"/>
      <c r="BO42" s="90"/>
      <c r="BP42" s="90"/>
      <c r="BQ42" s="90"/>
      <c r="BR42" s="90"/>
      <c r="BS42" s="90"/>
      <c r="BT42" s="90"/>
      <c r="BU42" s="90"/>
      <c r="BV42" s="90"/>
      <c r="BW42" s="90"/>
      <c r="BX42" s="90"/>
      <c r="BY42" s="90"/>
      <c r="BZ42" s="90"/>
      <c r="CA42" s="90"/>
      <c r="CB42" s="90"/>
      <c r="CC42" s="90"/>
      <c r="CD42" s="90"/>
      <c r="CE42" s="90"/>
      <c r="CF42" s="90"/>
      <c r="CG42" s="90"/>
      <c r="CH42" s="90"/>
      <c r="CI42" s="90"/>
      <c r="CJ42" s="90"/>
      <c r="CK42" s="90"/>
      <c r="CL42" s="90"/>
      <c r="CM42" s="90"/>
      <c r="CN42" s="90"/>
      <c r="CO42" s="90"/>
      <c r="CP42" s="90"/>
      <c r="CQ42" s="90"/>
      <c r="CR42" s="90"/>
      <c r="CS42" s="90"/>
      <c r="CT42" s="90"/>
      <c r="CU42" s="90"/>
      <c r="CV42" s="90"/>
      <c r="CW42" s="90"/>
      <c r="CX42" s="90"/>
      <c r="CY42" s="90"/>
      <c r="CZ42" s="90"/>
      <c r="DA42" s="90"/>
      <c r="DB42" s="90"/>
      <c r="DC42" s="90"/>
      <c r="DD42" s="90"/>
      <c r="DE42" s="90"/>
      <c r="DF42" s="90"/>
      <c r="DG42" s="90"/>
      <c r="DH42" s="90"/>
      <c r="DI42" s="90"/>
      <c r="DJ42" s="90"/>
      <c r="DK42" s="90"/>
      <c r="DL42" s="90"/>
      <c r="DM42" s="90"/>
      <c r="DN42" s="90"/>
      <c r="DO42" s="90"/>
      <c r="DP42" s="90"/>
      <c r="DQ42" s="90"/>
      <c r="DR42" s="90"/>
      <c r="DS42" s="90"/>
      <c r="DT42" s="90"/>
      <c r="DU42" s="90"/>
      <c r="DV42" s="90"/>
      <c r="DW42" s="90"/>
      <c r="DX42" s="90"/>
      <c r="DY42" s="90"/>
      <c r="DZ42" s="90"/>
      <c r="EA42" s="90"/>
      <c r="EB42" s="90"/>
      <c r="EC42" s="90"/>
      <c r="ED42" s="90"/>
      <c r="EE42" s="90"/>
      <c r="EF42" s="90"/>
      <c r="EG42" s="90"/>
      <c r="EH42" s="90"/>
      <c r="EI42" s="90"/>
      <c r="EJ42" s="90"/>
      <c r="EK42" s="90"/>
      <c r="EL42" s="90"/>
      <c r="EM42" s="90"/>
      <c r="EN42" s="90"/>
      <c r="EO42" s="90"/>
      <c r="EP42" s="90"/>
      <c r="EQ42" s="90"/>
      <c r="ER42" s="90"/>
      <c r="ES42" s="90"/>
      <c r="ET42" s="90"/>
      <c r="EU42" s="90"/>
      <c r="EV42" s="90"/>
      <c r="EW42" s="90"/>
      <c r="EX42" s="90"/>
      <c r="EY42" s="90"/>
      <c r="EZ42" s="90"/>
      <c r="FA42" s="90"/>
      <c r="FB42" s="90"/>
      <c r="FC42" s="90"/>
      <c r="FD42" s="90"/>
      <c r="FE42" s="90"/>
      <c r="FF42" s="90"/>
      <c r="FG42" s="90"/>
      <c r="FH42" s="90"/>
      <c r="FI42" s="90"/>
      <c r="FJ42" s="90"/>
      <c r="FK42" s="90"/>
      <c r="FL42" s="90"/>
      <c r="FM42" s="90"/>
      <c r="FN42" s="90"/>
      <c r="FO42" s="90"/>
      <c r="FP42" s="90"/>
      <c r="FQ42" s="90"/>
      <c r="FR42" s="90"/>
      <c r="FS42" s="90"/>
      <c r="FT42" s="90"/>
      <c r="FU42" s="90"/>
      <c r="FV42" s="90"/>
      <c r="FW42" s="90"/>
      <c r="FX42" s="90"/>
      <c r="FY42" s="90"/>
      <c r="FZ42" s="90"/>
      <c r="GA42" s="90"/>
      <c r="GB42" s="90"/>
      <c r="GC42" s="90"/>
      <c r="GD42" s="90"/>
      <c r="GE42" s="90"/>
      <c r="GF42" s="90"/>
      <c r="GG42" s="90"/>
      <c r="GH42" s="90"/>
      <c r="GI42" s="90"/>
      <c r="GJ42" s="90"/>
      <c r="GK42" s="90"/>
      <c r="GL42" s="90"/>
      <c r="GM42" s="90"/>
      <c r="GN42" s="90"/>
      <c r="GO42" s="90"/>
      <c r="GP42" s="90"/>
      <c r="GQ42" s="90"/>
      <c r="GR42" s="90"/>
      <c r="GS42" s="90"/>
      <c r="GT42" s="90"/>
      <c r="GU42" s="90"/>
      <c r="GV42" s="90"/>
      <c r="GW42" s="90"/>
      <c r="GX42" s="90"/>
      <c r="GY42" s="90"/>
      <c r="GZ42" s="90"/>
      <c r="HA42" s="90"/>
      <c r="HB42" s="90"/>
      <c r="HC42" s="90"/>
      <c r="HD42" s="90"/>
      <c r="HE42" s="90"/>
      <c r="HF42" s="90"/>
      <c r="HG42" s="90"/>
      <c r="HH42" s="90"/>
      <c r="HI42" s="90"/>
      <c r="HJ42" s="90"/>
      <c r="HK42" s="90"/>
      <c r="HL42" s="90"/>
      <c r="HM42" s="90"/>
      <c r="HN42" s="90"/>
      <c r="HO42" s="90"/>
      <c r="HP42" s="90"/>
      <c r="HQ42" s="90"/>
      <c r="HR42" s="90"/>
      <c r="HS42" s="90"/>
      <c r="HT42" s="90"/>
      <c r="HU42" s="90"/>
      <c r="HV42" s="90"/>
      <c r="HW42" s="90"/>
      <c r="HX42" s="90"/>
      <c r="HY42" s="90"/>
      <c r="HZ42" s="90"/>
      <c r="IA42" s="90"/>
      <c r="IB42" s="90"/>
      <c r="IC42" s="90"/>
      <c r="ID42" s="90"/>
      <c r="IE42" s="90"/>
      <c r="IF42" s="90"/>
      <c r="IG42" s="90"/>
      <c r="IH42" s="90"/>
      <c r="II42" s="90"/>
      <c r="IJ42" s="90"/>
      <c r="IK42" s="90"/>
      <c r="IL42" s="90"/>
      <c r="IM42" s="90"/>
      <c r="IN42" s="90"/>
      <c r="IO42" s="90"/>
      <c r="IP42" s="90"/>
      <c r="IQ42" s="90"/>
      <c r="IR42" s="90"/>
      <c r="IS42" s="90"/>
      <c r="IT42" s="90"/>
      <c r="IU42" s="90"/>
      <c r="IV42" s="90"/>
      <c r="IW42" s="90"/>
      <c r="IX42" s="90"/>
      <c r="IY42" s="90"/>
      <c r="IZ42" s="90"/>
      <c r="JA42" s="90"/>
      <c r="JB42" s="90"/>
      <c r="JC42" s="90"/>
      <c r="JD42" s="90"/>
      <c r="JE42" s="90"/>
      <c r="JF42" s="90"/>
      <c r="JG42" s="90"/>
      <c r="JH42" s="90"/>
      <c r="JI42" s="90"/>
      <c r="JJ42" s="90"/>
      <c r="JK42" s="90"/>
      <c r="JL42" s="90"/>
      <c r="JM42" s="90"/>
      <c r="JN42" s="90"/>
      <c r="JO42" s="90"/>
      <c r="JP42" s="90"/>
      <c r="JQ42" s="90"/>
      <c r="JR42" s="90"/>
      <c r="JS42" s="90"/>
      <c r="JT42" s="90"/>
      <c r="JU42" s="90"/>
      <c r="JV42" s="90"/>
      <c r="JW42" s="90"/>
      <c r="JX42" s="90"/>
      <c r="JY42" s="90"/>
      <c r="JZ42" s="90"/>
      <c r="KA42" s="90"/>
      <c r="KB42" s="90"/>
      <c r="KC42" s="90"/>
      <c r="KD42" s="90"/>
      <c r="KE42" s="90"/>
      <c r="KF42" s="90"/>
      <c r="KG42" s="90"/>
      <c r="KH42" s="90"/>
      <c r="KI42" s="90"/>
      <c r="KJ42" s="90"/>
      <c r="KK42" s="90"/>
      <c r="KL42" s="90"/>
      <c r="KM42" s="90"/>
      <c r="KN42" s="90"/>
      <c r="KO42" s="90"/>
      <c r="KP42" s="90"/>
      <c r="KQ42" s="90"/>
      <c r="KR42" s="90"/>
      <c r="KS42" s="90"/>
      <c r="KT42" s="90"/>
      <c r="KU42" s="90"/>
      <c r="KV42" s="90"/>
      <c r="KW42" s="90"/>
      <c r="KX42" s="90"/>
      <c r="KY42" s="90"/>
      <c r="KZ42" s="90"/>
      <c r="LA42" s="90"/>
      <c r="LB42" s="90"/>
      <c r="LC42" s="90"/>
      <c r="LD42" s="90"/>
      <c r="LE42" s="90"/>
      <c r="LF42" s="90"/>
      <c r="LG42" s="90"/>
      <c r="LH42" s="90"/>
      <c r="LI42" s="90"/>
      <c r="LJ42" s="90"/>
      <c r="LK42" s="90"/>
      <c r="LL42" s="90"/>
      <c r="LM42" s="90"/>
      <c r="LN42" s="90"/>
      <c r="LO42" s="90"/>
      <c r="LP42" s="90"/>
      <c r="LQ42" s="90"/>
      <c r="LR42" s="90"/>
      <c r="LS42" s="90"/>
      <c r="LT42" s="90"/>
      <c r="LU42" s="90"/>
      <c r="LV42" s="90"/>
      <c r="LW42" s="90"/>
      <c r="LX42" s="90"/>
      <c r="LY42" s="90"/>
      <c r="LZ42" s="90"/>
      <c r="MA42" s="90"/>
      <c r="MB42" s="90"/>
      <c r="MC42" s="90"/>
      <c r="MD42" s="90"/>
      <c r="ME42" s="90"/>
      <c r="MF42" s="90"/>
      <c r="MG42" s="90"/>
      <c r="MH42" s="90"/>
      <c r="MI42" s="90"/>
      <c r="MJ42" s="90"/>
      <c r="MK42" s="90"/>
      <c r="ML42" s="90"/>
      <c r="MM42" s="90"/>
      <c r="MN42" s="90"/>
      <c r="MO42" s="90"/>
      <c r="MP42" s="90"/>
      <c r="MQ42" s="90"/>
      <c r="MR42" s="90"/>
      <c r="MS42" s="90"/>
      <c r="MT42" s="90"/>
      <c r="MU42" s="90"/>
      <c r="MV42" s="90"/>
      <c r="MW42" s="90"/>
      <c r="MX42" s="90"/>
      <c r="MY42" s="90"/>
      <c r="MZ42" s="90"/>
      <c r="NA42" s="90"/>
      <c r="NB42" s="90"/>
      <c r="NC42" s="90"/>
      <c r="ND42" s="90"/>
      <c r="NE42" s="90"/>
      <c r="NF42" s="90"/>
      <c r="NG42" s="90"/>
      <c r="NH42" s="90"/>
      <c r="NI42" s="90"/>
      <c r="NJ42" s="90"/>
      <c r="NK42" s="90"/>
      <c r="NL42" s="90"/>
      <c r="NM42" s="90"/>
      <c r="NN42" s="90"/>
      <c r="NO42" s="90"/>
      <c r="NP42" s="90"/>
      <c r="NQ42" s="90"/>
      <c r="NR42" s="90"/>
      <c r="NS42" s="90"/>
      <c r="NT42" s="90"/>
      <c r="NU42" s="90"/>
      <c r="NV42" s="90"/>
      <c r="NW42" s="90"/>
      <c r="NX42" s="90"/>
      <c r="NY42" s="90"/>
      <c r="NZ42" s="90"/>
      <c r="OA42" s="90"/>
      <c r="OB42" s="90"/>
      <c r="OC42" s="90"/>
      <c r="OD42" s="90"/>
      <c r="OE42" s="90"/>
      <c r="OF42" s="90"/>
      <c r="OG42" s="90"/>
      <c r="OH42" s="90"/>
      <c r="OI42" s="90"/>
      <c r="OJ42" s="90"/>
      <c r="OK42" s="90"/>
      <c r="OL42" s="90"/>
      <c r="OM42" s="90"/>
      <c r="ON42" s="90"/>
      <c r="OO42" s="90"/>
      <c r="OP42" s="90"/>
      <c r="OQ42" s="90"/>
      <c r="OR42" s="90"/>
      <c r="OS42" s="90"/>
      <c r="OT42" s="90"/>
      <c r="OU42" s="90"/>
      <c r="OV42" s="90"/>
      <c r="OW42" s="90"/>
      <c r="OX42" s="90"/>
      <c r="OY42" s="90"/>
      <c r="OZ42" s="90"/>
      <c r="PA42" s="90"/>
      <c r="PB42" s="90"/>
      <c r="PC42" s="90"/>
      <c r="PD42" s="90"/>
      <c r="PE42" s="90"/>
      <c r="PF42" s="90"/>
      <c r="PG42" s="90"/>
      <c r="PH42" s="90"/>
      <c r="PI42" s="90"/>
      <c r="PJ42" s="90"/>
      <c r="PK42" s="90"/>
      <c r="PL42" s="90"/>
      <c r="PM42" s="90"/>
      <c r="PN42" s="90"/>
      <c r="PO42" s="90"/>
      <c r="PP42" s="90"/>
      <c r="PQ42" s="90"/>
      <c r="PR42" s="90"/>
      <c r="PS42" s="90"/>
      <c r="PT42" s="90"/>
      <c r="PU42" s="90"/>
      <c r="PV42" s="90"/>
      <c r="PW42" s="90"/>
      <c r="PX42" s="90"/>
      <c r="PY42" s="90"/>
      <c r="PZ42" s="90"/>
      <c r="QA42" s="90"/>
      <c r="QB42" s="90"/>
      <c r="QC42" s="90"/>
      <c r="QD42" s="90"/>
      <c r="QE42" s="90"/>
      <c r="QF42" s="90"/>
      <c r="QG42" s="90"/>
      <c r="QH42" s="90"/>
      <c r="QI42" s="90"/>
      <c r="QJ42" s="90"/>
      <c r="QK42" s="90"/>
      <c r="QL42" s="90"/>
      <c r="QM42" s="90"/>
      <c r="QN42" s="90"/>
      <c r="QO42" s="90"/>
      <c r="QP42" s="90"/>
      <c r="QQ42" s="90"/>
      <c r="QR42" s="90"/>
      <c r="QS42" s="90"/>
      <c r="QT42" s="90"/>
      <c r="QU42" s="90"/>
      <c r="QV42" s="90"/>
      <c r="QW42" s="90"/>
      <c r="QX42" s="90"/>
      <c r="QY42" s="90"/>
      <c r="QZ42" s="90"/>
      <c r="RA42" s="90"/>
      <c r="RB42" s="90"/>
      <c r="RC42" s="90"/>
      <c r="RD42" s="90"/>
      <c r="RE42" s="90"/>
      <c r="RF42" s="90"/>
      <c r="RG42" s="90"/>
      <c r="RH42" s="90"/>
      <c r="RI42" s="90"/>
      <c r="RJ42" s="90"/>
      <c r="RK42" s="90"/>
      <c r="RL42" s="90"/>
      <c r="RM42" s="90"/>
      <c r="RN42" s="90"/>
      <c r="RO42" s="90"/>
      <c r="RP42" s="90"/>
      <c r="RQ42" s="90"/>
      <c r="RR42" s="90"/>
      <c r="RS42" s="90"/>
      <c r="RT42" s="90"/>
      <c r="RU42" s="90"/>
      <c r="RV42" s="90"/>
      <c r="RW42" s="90"/>
      <c r="RX42" s="90"/>
      <c r="RY42" s="90"/>
      <c r="RZ42" s="90"/>
      <c r="SA42" s="90"/>
      <c r="SB42" s="90"/>
      <c r="SC42" s="90"/>
      <c r="SD42" s="90"/>
      <c r="SE42" s="90"/>
      <c r="SF42" s="90"/>
      <c r="SG42" s="90"/>
      <c r="SH42" s="90"/>
      <c r="SI42" s="90"/>
      <c r="SJ42" s="90"/>
      <c r="SK42" s="90"/>
      <c r="SL42" s="90"/>
      <c r="SM42" s="90"/>
      <c r="SN42" s="90"/>
      <c r="SO42" s="90"/>
      <c r="SP42" s="90"/>
      <c r="SQ42" s="90"/>
      <c r="SR42" s="90"/>
      <c r="SS42" s="90"/>
      <c r="ST42" s="90"/>
      <c r="SU42" s="90"/>
      <c r="SV42" s="90"/>
      <c r="SW42" s="90"/>
      <c r="SX42" s="90"/>
      <c r="SY42" s="90"/>
      <c r="SZ42" s="90"/>
      <c r="TA42" s="90"/>
      <c r="TB42" s="90"/>
      <c r="TC42" s="90"/>
      <c r="TD42" s="90"/>
      <c r="TE42" s="90"/>
      <c r="TF42" s="90"/>
      <c r="TG42" s="90"/>
      <c r="TH42" s="90"/>
      <c r="TI42" s="90"/>
      <c r="TJ42" s="90"/>
      <c r="TK42" s="90"/>
      <c r="TL42" s="90"/>
      <c r="TM42" s="90"/>
      <c r="TN42" s="90"/>
      <c r="TO42" s="90"/>
      <c r="TP42" s="90"/>
      <c r="TQ42" s="90"/>
      <c r="TR42" s="90"/>
      <c r="TS42" s="90"/>
      <c r="TT42" s="90"/>
      <c r="TU42" s="90"/>
      <c r="TV42" s="90"/>
      <c r="TW42" s="90"/>
      <c r="TX42" s="90"/>
      <c r="TY42" s="90"/>
      <c r="TZ42" s="90"/>
      <c r="UA42" s="90"/>
      <c r="UB42" s="90"/>
      <c r="UC42" s="90"/>
      <c r="UD42" s="90"/>
      <c r="UE42" s="90"/>
      <c r="UF42" s="90"/>
      <c r="UG42" s="90"/>
      <c r="UH42" s="90"/>
      <c r="UI42" s="90"/>
      <c r="UJ42" s="90"/>
      <c r="UK42" s="90"/>
      <c r="UL42" s="90"/>
      <c r="UM42" s="90"/>
      <c r="UN42" s="90"/>
      <c r="UO42" s="90"/>
      <c r="UP42" s="90"/>
      <c r="UQ42" s="90"/>
      <c r="UR42" s="90"/>
      <c r="US42" s="90"/>
      <c r="UT42" s="90"/>
      <c r="UU42" s="90"/>
      <c r="UV42" s="90"/>
      <c r="UW42" s="90"/>
      <c r="UX42" s="90"/>
      <c r="UY42" s="90"/>
      <c r="UZ42" s="90"/>
      <c r="VA42" s="90"/>
      <c r="VB42" s="90"/>
      <c r="VC42" s="90"/>
      <c r="VD42" s="90"/>
      <c r="VE42" s="90"/>
      <c r="VF42" s="90"/>
      <c r="VG42" s="90"/>
      <c r="VH42" s="90"/>
      <c r="VI42" s="90"/>
      <c r="VJ42" s="90"/>
      <c r="VK42" s="90"/>
      <c r="VL42" s="90"/>
      <c r="VM42" s="90"/>
      <c r="VN42" s="90"/>
      <c r="VO42" s="90"/>
      <c r="VP42" s="90"/>
      <c r="VQ42" s="90"/>
      <c r="VR42" s="90"/>
      <c r="VS42" s="90"/>
      <c r="VT42" s="90"/>
      <c r="VU42" s="90"/>
      <c r="VV42" s="90"/>
      <c r="VW42" s="90"/>
      <c r="VX42" s="90"/>
      <c r="VY42" s="90"/>
      <c r="VZ42" s="90"/>
      <c r="WA42" s="90"/>
      <c r="WB42" s="90"/>
      <c r="WC42" s="90"/>
      <c r="WD42" s="90"/>
      <c r="WE42" s="90"/>
      <c r="WF42" s="90"/>
      <c r="WG42" s="90"/>
      <c r="WH42" s="90"/>
      <c r="WI42" s="90"/>
      <c r="WJ42" s="90"/>
      <c r="WK42" s="90"/>
      <c r="WL42" s="90"/>
      <c r="WM42" s="90"/>
      <c r="WN42" s="90"/>
      <c r="WO42" s="90"/>
      <c r="WP42" s="90"/>
      <c r="WQ42" s="90"/>
      <c r="WR42" s="90"/>
      <c r="WS42" s="90"/>
      <c r="WT42" s="90"/>
      <c r="WU42" s="90"/>
      <c r="WV42" s="90"/>
      <c r="WW42" s="90"/>
      <c r="WX42" s="90"/>
      <c r="WY42" s="90"/>
      <c r="WZ42" s="90"/>
      <c r="XA42" s="90"/>
      <c r="XB42" s="90"/>
      <c r="XC42" s="90"/>
      <c r="XD42" s="90"/>
      <c r="XE42" s="90"/>
      <c r="XF42" s="90"/>
      <c r="XG42" s="90"/>
      <c r="XH42" s="90"/>
      <c r="XI42" s="90"/>
      <c r="XJ42" s="90"/>
      <c r="XK42" s="90"/>
      <c r="XL42" s="90"/>
      <c r="XM42" s="90"/>
      <c r="XN42" s="90"/>
      <c r="XO42" s="90"/>
      <c r="XP42" s="90"/>
      <c r="XQ42" s="90"/>
      <c r="XR42" s="90"/>
      <c r="XS42" s="90"/>
      <c r="XT42" s="90"/>
      <c r="XU42" s="90"/>
      <c r="XV42" s="90"/>
      <c r="XW42" s="90"/>
      <c r="XX42" s="90"/>
      <c r="XY42" s="90"/>
    </row>
    <row r="43" spans="1:649" s="70" customFormat="1" x14ac:dyDescent="0.25">
      <c r="A43"/>
      <c r="B43" s="3"/>
      <c r="C43"/>
      <c r="D43" s="90"/>
      <c r="E43" s="90"/>
      <c r="F43"/>
      <c r="G43" s="90"/>
      <c r="H43"/>
      <c r="I43"/>
      <c r="J43"/>
      <c r="K43"/>
      <c r="L43" s="90"/>
      <c r="M43" s="90"/>
      <c r="N43"/>
      <c r="O43"/>
      <c r="P43" s="90"/>
      <c r="Q43" s="90"/>
      <c r="R43" s="90"/>
      <c r="S43" s="90"/>
      <c r="T43" s="90"/>
      <c r="U43" s="90"/>
      <c r="V43" s="90"/>
      <c r="W43" s="90"/>
      <c r="X43" s="90"/>
      <c r="Y43" s="90"/>
      <c r="Z43" s="90"/>
      <c r="AA43" s="90"/>
      <c r="AB43" s="90"/>
      <c r="AC43" s="90"/>
      <c r="AD43" s="90"/>
      <c r="AE43" s="90"/>
      <c r="AF43" s="90"/>
      <c r="AG43" s="90"/>
      <c r="AH43" s="90"/>
      <c r="AI43" s="90"/>
      <c r="AJ43" s="90"/>
      <c r="AK43" s="90"/>
      <c r="AL43" s="90"/>
      <c r="AM43" s="90"/>
      <c r="AN43" s="90"/>
      <c r="AO43" s="90"/>
      <c r="AP43" s="90"/>
      <c r="AQ43" s="90"/>
      <c r="AR43" s="90"/>
      <c r="AS43" s="90"/>
      <c r="AT43" s="90"/>
      <c r="AU43" s="90"/>
      <c r="AV43" s="90"/>
      <c r="AW43" s="90"/>
      <c r="AX43" s="90"/>
      <c r="AY43" s="90"/>
      <c r="AZ43" s="90"/>
      <c r="BA43" s="90"/>
      <c r="BB43" s="90"/>
      <c r="BC43" s="90"/>
      <c r="BD43" s="90"/>
      <c r="BE43" s="90"/>
      <c r="BF43" s="90"/>
      <c r="BG43" s="90"/>
      <c r="BH43" s="90"/>
      <c r="BI43" s="90"/>
      <c r="BJ43" s="90"/>
      <c r="BK43" s="90"/>
      <c r="BL43" s="90"/>
      <c r="BM43" s="90"/>
      <c r="BN43" s="90"/>
      <c r="BO43" s="90"/>
      <c r="BP43" s="90"/>
      <c r="BQ43" s="90"/>
      <c r="BR43" s="90"/>
      <c r="BS43" s="90"/>
      <c r="BT43" s="90"/>
      <c r="BU43" s="90"/>
      <c r="BV43" s="90"/>
      <c r="BW43" s="90"/>
      <c r="BX43" s="90"/>
      <c r="BY43" s="90"/>
      <c r="BZ43" s="90"/>
      <c r="CA43" s="90"/>
      <c r="CB43" s="90"/>
      <c r="CC43" s="90"/>
      <c r="CD43" s="90"/>
      <c r="CE43" s="90"/>
      <c r="CF43" s="90"/>
      <c r="CG43" s="90"/>
      <c r="CH43" s="90"/>
      <c r="CI43" s="90"/>
      <c r="CJ43" s="90"/>
      <c r="CK43" s="90"/>
      <c r="CL43" s="90"/>
      <c r="CM43" s="90"/>
      <c r="CN43" s="90"/>
      <c r="CO43" s="90"/>
      <c r="CP43" s="90"/>
      <c r="CQ43" s="90"/>
      <c r="CR43" s="90"/>
      <c r="CS43" s="90"/>
      <c r="CT43" s="90"/>
      <c r="CU43" s="90"/>
      <c r="CV43" s="90"/>
      <c r="CW43" s="90"/>
      <c r="CX43" s="90"/>
      <c r="CY43" s="90"/>
      <c r="CZ43" s="90"/>
      <c r="DA43" s="90"/>
      <c r="DB43" s="90"/>
      <c r="DC43" s="90"/>
      <c r="DD43" s="90"/>
      <c r="DE43" s="90"/>
      <c r="DF43" s="90"/>
      <c r="DG43" s="90"/>
      <c r="DH43" s="90"/>
      <c r="DI43" s="90"/>
      <c r="DJ43" s="90"/>
      <c r="DK43" s="90"/>
      <c r="DL43" s="90"/>
      <c r="DM43" s="90"/>
      <c r="DN43" s="90"/>
      <c r="DO43" s="90"/>
      <c r="DP43" s="90"/>
      <c r="DQ43" s="90"/>
      <c r="DR43" s="90"/>
      <c r="DS43" s="90"/>
      <c r="DT43" s="90"/>
      <c r="DU43" s="90"/>
      <c r="DV43" s="90"/>
      <c r="DW43" s="90"/>
      <c r="DX43" s="90"/>
      <c r="DY43" s="90"/>
      <c r="DZ43" s="90"/>
      <c r="EA43" s="90"/>
      <c r="EB43" s="90"/>
      <c r="EC43" s="90"/>
      <c r="ED43" s="90"/>
      <c r="EE43" s="90"/>
      <c r="EF43" s="90"/>
      <c r="EG43" s="90"/>
      <c r="EH43" s="90"/>
      <c r="EI43" s="90"/>
      <c r="EJ43" s="90"/>
      <c r="EK43" s="90"/>
      <c r="EL43" s="90"/>
      <c r="EM43" s="90"/>
      <c r="EN43" s="90"/>
      <c r="EO43" s="90"/>
      <c r="EP43" s="90"/>
      <c r="EQ43" s="90"/>
      <c r="ER43" s="90"/>
      <c r="ES43" s="90"/>
      <c r="ET43" s="90"/>
      <c r="EU43" s="90"/>
      <c r="EV43" s="90"/>
      <c r="EW43" s="90"/>
      <c r="EX43" s="90"/>
      <c r="EY43" s="90"/>
      <c r="EZ43" s="90"/>
      <c r="FA43" s="90"/>
      <c r="FB43" s="90"/>
      <c r="FC43" s="90"/>
      <c r="FD43" s="90"/>
      <c r="FE43" s="90"/>
      <c r="FF43" s="90"/>
      <c r="FG43" s="90"/>
      <c r="FH43" s="90"/>
      <c r="FI43" s="90"/>
      <c r="FJ43" s="90"/>
      <c r="FK43" s="90"/>
      <c r="FL43" s="90"/>
      <c r="FM43" s="90"/>
      <c r="FN43" s="90"/>
      <c r="FO43" s="90"/>
      <c r="FP43" s="90"/>
      <c r="FQ43" s="90"/>
      <c r="FR43" s="90"/>
      <c r="FS43" s="90"/>
      <c r="FT43" s="90"/>
      <c r="FU43" s="90"/>
      <c r="FV43" s="90"/>
      <c r="FW43" s="90"/>
      <c r="FX43" s="90"/>
      <c r="FY43" s="90"/>
      <c r="FZ43" s="90"/>
      <c r="GA43" s="90"/>
      <c r="GB43" s="90"/>
      <c r="GC43" s="90"/>
      <c r="GD43" s="90"/>
      <c r="GE43" s="90"/>
      <c r="GF43" s="90"/>
      <c r="GG43" s="90"/>
      <c r="GH43" s="90"/>
      <c r="GI43" s="90"/>
      <c r="GJ43" s="90"/>
      <c r="GK43" s="90"/>
      <c r="GL43" s="90"/>
      <c r="GM43" s="90"/>
      <c r="GN43" s="90"/>
      <c r="GO43" s="90"/>
      <c r="GP43" s="90"/>
      <c r="GQ43" s="90"/>
      <c r="GR43" s="90"/>
      <c r="GS43" s="90"/>
      <c r="GT43" s="90"/>
      <c r="GU43" s="90"/>
      <c r="GV43" s="90"/>
      <c r="GW43" s="90"/>
      <c r="GX43" s="90"/>
      <c r="GY43" s="90"/>
      <c r="GZ43" s="90"/>
      <c r="HA43" s="90"/>
      <c r="HB43" s="90"/>
      <c r="HC43" s="90"/>
      <c r="HD43" s="90"/>
      <c r="HE43" s="90"/>
      <c r="HF43" s="90"/>
      <c r="HG43" s="90"/>
      <c r="HH43" s="90"/>
      <c r="HI43" s="90"/>
      <c r="HJ43" s="90"/>
      <c r="HK43" s="90"/>
      <c r="HL43" s="90"/>
      <c r="HM43" s="90"/>
      <c r="HN43" s="90"/>
      <c r="HO43" s="90"/>
      <c r="HP43" s="90"/>
      <c r="HQ43" s="90"/>
      <c r="HR43" s="90"/>
      <c r="HS43" s="90"/>
      <c r="HT43" s="90"/>
      <c r="HU43" s="90"/>
      <c r="HV43" s="90"/>
      <c r="HW43" s="90"/>
      <c r="HX43" s="90"/>
      <c r="HY43" s="90"/>
      <c r="HZ43" s="90"/>
      <c r="IA43" s="90"/>
      <c r="IB43" s="90"/>
      <c r="IC43" s="90"/>
      <c r="ID43" s="90"/>
      <c r="IE43" s="90"/>
      <c r="IF43" s="90"/>
      <c r="IG43" s="90"/>
      <c r="IH43" s="90"/>
      <c r="II43" s="90"/>
      <c r="IJ43" s="90"/>
      <c r="IK43" s="90"/>
      <c r="IL43" s="90"/>
      <c r="IM43" s="90"/>
      <c r="IN43" s="90"/>
      <c r="IO43" s="90"/>
      <c r="IP43" s="90"/>
      <c r="IQ43" s="90"/>
      <c r="IR43" s="90"/>
      <c r="IS43" s="90"/>
      <c r="IT43" s="90"/>
      <c r="IU43" s="90"/>
      <c r="IV43" s="90"/>
      <c r="IW43" s="90"/>
      <c r="IX43" s="90"/>
      <c r="IY43" s="90"/>
      <c r="IZ43" s="90"/>
      <c r="JA43" s="90"/>
      <c r="JB43" s="90"/>
      <c r="JC43" s="90"/>
      <c r="JD43" s="90"/>
      <c r="JE43" s="90"/>
      <c r="JF43" s="90"/>
      <c r="JG43" s="90"/>
      <c r="JH43" s="90"/>
      <c r="JI43" s="90"/>
      <c r="JJ43" s="90"/>
      <c r="JK43" s="90"/>
      <c r="JL43" s="90"/>
      <c r="JM43" s="90"/>
      <c r="JN43" s="90"/>
      <c r="JO43" s="90"/>
      <c r="JP43" s="90"/>
      <c r="JQ43" s="90"/>
      <c r="JR43" s="90"/>
      <c r="JS43" s="90"/>
      <c r="JT43" s="90"/>
      <c r="JU43" s="90"/>
      <c r="JV43" s="90"/>
      <c r="JW43" s="90"/>
      <c r="JX43" s="90"/>
      <c r="JY43" s="90"/>
      <c r="JZ43" s="90"/>
      <c r="KA43" s="90"/>
      <c r="KB43" s="90"/>
      <c r="KC43" s="90"/>
      <c r="KD43" s="90"/>
      <c r="KE43" s="90"/>
      <c r="KF43" s="90"/>
      <c r="KG43" s="90"/>
      <c r="KH43" s="90"/>
      <c r="KI43" s="90"/>
      <c r="KJ43" s="90"/>
      <c r="KK43" s="90"/>
      <c r="KL43" s="90"/>
      <c r="KM43" s="90"/>
      <c r="KN43" s="90"/>
      <c r="KO43" s="90"/>
      <c r="KP43" s="90"/>
      <c r="KQ43" s="90"/>
      <c r="KR43" s="90"/>
      <c r="KS43" s="90"/>
      <c r="KT43" s="90"/>
      <c r="KU43" s="90"/>
      <c r="KV43" s="90"/>
      <c r="KW43" s="90"/>
      <c r="KX43" s="90"/>
      <c r="KY43" s="90"/>
      <c r="KZ43" s="90"/>
      <c r="LA43" s="90"/>
      <c r="LB43" s="90"/>
      <c r="LC43" s="90"/>
      <c r="LD43" s="90"/>
      <c r="LE43" s="90"/>
      <c r="LF43" s="90"/>
      <c r="LG43" s="90"/>
      <c r="LH43" s="90"/>
      <c r="LI43" s="90"/>
      <c r="LJ43" s="90"/>
      <c r="LK43" s="90"/>
      <c r="LL43" s="90"/>
      <c r="LM43" s="90"/>
      <c r="LN43" s="90"/>
      <c r="LO43" s="90"/>
      <c r="LP43" s="90"/>
      <c r="LQ43" s="90"/>
      <c r="LR43" s="90"/>
      <c r="LS43" s="90"/>
      <c r="LT43" s="90"/>
      <c r="LU43" s="90"/>
      <c r="LV43" s="90"/>
      <c r="LW43" s="90"/>
      <c r="LX43" s="90"/>
      <c r="LY43" s="90"/>
      <c r="LZ43" s="90"/>
      <c r="MA43" s="90"/>
      <c r="MB43" s="90"/>
      <c r="MC43" s="90"/>
      <c r="MD43" s="90"/>
      <c r="ME43" s="90"/>
      <c r="MF43" s="90"/>
      <c r="MG43" s="90"/>
      <c r="MH43" s="90"/>
      <c r="MI43" s="90"/>
      <c r="MJ43" s="90"/>
      <c r="MK43" s="90"/>
      <c r="ML43" s="90"/>
      <c r="MM43" s="90"/>
      <c r="MN43" s="90"/>
      <c r="MO43" s="90"/>
      <c r="MP43" s="90"/>
      <c r="MQ43" s="90"/>
      <c r="MR43" s="90"/>
      <c r="MS43" s="90"/>
      <c r="MT43" s="90"/>
      <c r="MU43" s="90"/>
      <c r="MV43" s="90"/>
      <c r="MW43" s="90"/>
      <c r="MX43" s="90"/>
      <c r="MY43" s="90"/>
      <c r="MZ43" s="90"/>
      <c r="NA43" s="90"/>
      <c r="NB43" s="90"/>
      <c r="NC43" s="90"/>
      <c r="ND43" s="90"/>
      <c r="NE43" s="90"/>
      <c r="NF43" s="90"/>
      <c r="NG43" s="90"/>
      <c r="NH43" s="90"/>
      <c r="NI43" s="90"/>
      <c r="NJ43" s="90"/>
      <c r="NK43" s="90"/>
      <c r="NL43" s="90"/>
      <c r="NM43" s="90"/>
      <c r="NN43" s="90"/>
      <c r="NO43" s="90"/>
      <c r="NP43" s="90"/>
      <c r="NQ43" s="90"/>
      <c r="NR43" s="90"/>
      <c r="NS43" s="90"/>
      <c r="NT43" s="90"/>
      <c r="NU43" s="90"/>
      <c r="NV43" s="90"/>
      <c r="NW43" s="90"/>
      <c r="NX43" s="90"/>
      <c r="NY43" s="90"/>
      <c r="NZ43" s="90"/>
      <c r="OA43" s="90"/>
      <c r="OB43" s="90"/>
      <c r="OC43" s="90"/>
      <c r="OD43" s="90"/>
      <c r="OE43" s="90"/>
      <c r="OF43" s="90"/>
      <c r="OG43" s="90"/>
      <c r="OH43" s="90"/>
      <c r="OI43" s="90"/>
      <c r="OJ43" s="90"/>
      <c r="OK43" s="90"/>
      <c r="OL43" s="90"/>
      <c r="OM43" s="90"/>
      <c r="ON43" s="90"/>
      <c r="OO43" s="90"/>
      <c r="OP43" s="90"/>
      <c r="OQ43" s="90"/>
      <c r="OR43" s="90"/>
      <c r="OS43" s="90"/>
      <c r="OT43" s="90"/>
      <c r="OU43" s="90"/>
      <c r="OV43" s="90"/>
      <c r="OW43" s="90"/>
      <c r="OX43" s="90"/>
      <c r="OY43" s="90"/>
      <c r="OZ43" s="90"/>
      <c r="PA43" s="90"/>
      <c r="PB43" s="90"/>
      <c r="PC43" s="90"/>
      <c r="PD43" s="90"/>
      <c r="PE43" s="90"/>
      <c r="PF43" s="90"/>
      <c r="PG43" s="90"/>
      <c r="PH43" s="90"/>
      <c r="PI43" s="90"/>
      <c r="PJ43" s="90"/>
      <c r="PK43" s="90"/>
      <c r="PL43" s="90"/>
      <c r="PM43" s="90"/>
      <c r="PN43" s="90"/>
      <c r="PO43" s="90"/>
      <c r="PP43" s="90"/>
      <c r="PQ43" s="90"/>
      <c r="PR43" s="90"/>
      <c r="PS43" s="90"/>
      <c r="PT43" s="90"/>
      <c r="PU43" s="90"/>
      <c r="PV43" s="90"/>
      <c r="PW43" s="90"/>
      <c r="PX43" s="90"/>
      <c r="PY43" s="90"/>
      <c r="PZ43" s="90"/>
      <c r="QA43" s="90"/>
      <c r="QB43" s="90"/>
      <c r="QC43" s="90"/>
      <c r="QD43" s="90"/>
      <c r="QE43" s="90"/>
      <c r="QF43" s="90"/>
      <c r="QG43" s="90"/>
      <c r="QH43" s="90"/>
      <c r="QI43" s="90"/>
      <c r="QJ43" s="90"/>
      <c r="QK43" s="90"/>
      <c r="QL43" s="90"/>
      <c r="QM43" s="90"/>
      <c r="QN43" s="90"/>
      <c r="QO43" s="90"/>
      <c r="QP43" s="90"/>
      <c r="QQ43" s="90"/>
      <c r="QR43" s="90"/>
      <c r="QS43" s="90"/>
      <c r="QT43" s="90"/>
      <c r="QU43" s="90"/>
      <c r="QV43" s="90"/>
      <c r="QW43" s="90"/>
      <c r="QX43" s="90"/>
      <c r="QY43" s="90"/>
      <c r="QZ43" s="90"/>
      <c r="RA43" s="90"/>
      <c r="RB43" s="90"/>
      <c r="RC43" s="90"/>
      <c r="RD43" s="90"/>
      <c r="RE43" s="90"/>
      <c r="RF43" s="90"/>
      <c r="RG43" s="90"/>
      <c r="RH43" s="90"/>
      <c r="RI43" s="90"/>
      <c r="RJ43" s="90"/>
      <c r="RK43" s="90"/>
      <c r="RL43" s="90"/>
      <c r="RM43" s="90"/>
      <c r="RN43" s="90"/>
      <c r="RO43" s="90"/>
      <c r="RP43" s="90"/>
      <c r="RQ43" s="90"/>
      <c r="RR43" s="90"/>
      <c r="RS43" s="90"/>
      <c r="RT43" s="90"/>
      <c r="RU43" s="90"/>
      <c r="RV43" s="90"/>
      <c r="RW43" s="90"/>
      <c r="RX43" s="90"/>
      <c r="RY43" s="90"/>
      <c r="RZ43" s="90"/>
      <c r="SA43" s="90"/>
      <c r="SB43" s="90"/>
      <c r="SC43" s="90"/>
      <c r="SD43" s="90"/>
      <c r="SE43" s="90"/>
      <c r="SF43" s="90"/>
      <c r="SG43" s="90"/>
      <c r="SH43" s="90"/>
      <c r="SI43" s="90"/>
      <c r="SJ43" s="90"/>
      <c r="SK43" s="90"/>
      <c r="SL43" s="90"/>
      <c r="SM43" s="90"/>
      <c r="SN43" s="90"/>
      <c r="SO43" s="90"/>
      <c r="SP43" s="90"/>
      <c r="SQ43" s="90"/>
      <c r="SR43" s="90"/>
      <c r="SS43" s="90"/>
      <c r="ST43" s="90"/>
      <c r="SU43" s="90"/>
      <c r="SV43" s="90"/>
      <c r="SW43" s="90"/>
      <c r="SX43" s="90"/>
      <c r="SY43" s="90"/>
      <c r="SZ43" s="90"/>
      <c r="TA43" s="90"/>
      <c r="TB43" s="90"/>
      <c r="TC43" s="90"/>
      <c r="TD43" s="90"/>
      <c r="TE43" s="90"/>
      <c r="TF43" s="90"/>
      <c r="TG43" s="90"/>
      <c r="TH43" s="90"/>
      <c r="TI43" s="90"/>
      <c r="TJ43" s="90"/>
      <c r="TK43" s="90"/>
      <c r="TL43" s="90"/>
      <c r="TM43" s="90"/>
      <c r="TN43" s="90"/>
      <c r="TO43" s="90"/>
      <c r="TP43" s="90"/>
      <c r="TQ43" s="90"/>
      <c r="TR43" s="90"/>
      <c r="TS43" s="90"/>
      <c r="TT43" s="90"/>
      <c r="TU43" s="90"/>
      <c r="TV43" s="90"/>
      <c r="TW43" s="90"/>
      <c r="TX43" s="90"/>
      <c r="TY43" s="90"/>
      <c r="TZ43" s="90"/>
      <c r="UA43" s="90"/>
      <c r="UB43" s="90"/>
      <c r="UC43" s="90"/>
      <c r="UD43" s="90"/>
      <c r="UE43" s="90"/>
      <c r="UF43" s="90"/>
      <c r="UG43" s="90"/>
      <c r="UH43" s="90"/>
      <c r="UI43" s="90"/>
      <c r="UJ43" s="90"/>
      <c r="UK43" s="90"/>
      <c r="UL43" s="90"/>
      <c r="UM43" s="90"/>
      <c r="UN43" s="90"/>
      <c r="UO43" s="90"/>
      <c r="UP43" s="90"/>
      <c r="UQ43" s="90"/>
      <c r="UR43" s="90"/>
      <c r="US43" s="90"/>
      <c r="UT43" s="90"/>
      <c r="UU43" s="90"/>
      <c r="UV43" s="90"/>
      <c r="UW43" s="90"/>
      <c r="UX43" s="90"/>
      <c r="UY43" s="90"/>
      <c r="UZ43" s="90"/>
      <c r="VA43" s="90"/>
      <c r="VB43" s="90"/>
      <c r="VC43" s="90"/>
      <c r="VD43" s="90"/>
      <c r="VE43" s="90"/>
      <c r="VF43" s="90"/>
      <c r="VG43" s="90"/>
      <c r="VH43" s="90"/>
      <c r="VI43" s="90"/>
      <c r="VJ43" s="90"/>
      <c r="VK43" s="90"/>
      <c r="VL43" s="90"/>
      <c r="VM43" s="90"/>
      <c r="VN43" s="90"/>
      <c r="VO43" s="90"/>
      <c r="VP43" s="90"/>
      <c r="VQ43" s="90"/>
      <c r="VR43" s="90"/>
      <c r="VS43" s="90"/>
      <c r="VT43" s="90"/>
      <c r="VU43" s="90"/>
      <c r="VV43" s="90"/>
      <c r="VW43" s="90"/>
      <c r="VX43" s="90"/>
      <c r="VY43" s="90"/>
      <c r="VZ43" s="90"/>
      <c r="WA43" s="90"/>
      <c r="WB43" s="90"/>
      <c r="WC43" s="90"/>
      <c r="WD43" s="90"/>
      <c r="WE43" s="90"/>
      <c r="WF43" s="90"/>
      <c r="WG43" s="90"/>
      <c r="WH43" s="90"/>
      <c r="WI43" s="90"/>
      <c r="WJ43" s="90"/>
      <c r="WK43" s="90"/>
      <c r="WL43" s="90"/>
      <c r="WM43" s="90"/>
      <c r="WN43" s="90"/>
      <c r="WO43" s="90"/>
      <c r="WP43" s="90"/>
      <c r="WQ43" s="90"/>
      <c r="WR43" s="90"/>
      <c r="WS43" s="90"/>
      <c r="WT43" s="90"/>
      <c r="WU43" s="90"/>
      <c r="WV43" s="90"/>
      <c r="WW43" s="90"/>
      <c r="WX43" s="90"/>
      <c r="WY43" s="90"/>
      <c r="WZ43" s="90"/>
      <c r="XA43" s="90"/>
      <c r="XB43" s="90"/>
      <c r="XC43" s="90"/>
      <c r="XD43" s="90"/>
      <c r="XE43" s="90"/>
      <c r="XF43" s="90"/>
      <c r="XG43" s="90"/>
      <c r="XH43" s="90"/>
      <c r="XI43" s="90"/>
      <c r="XJ43" s="90"/>
      <c r="XK43" s="90"/>
      <c r="XL43" s="90"/>
      <c r="XM43" s="90"/>
      <c r="XN43" s="90"/>
      <c r="XO43" s="90"/>
      <c r="XP43" s="90"/>
      <c r="XQ43" s="90"/>
      <c r="XR43" s="90"/>
      <c r="XS43" s="90"/>
      <c r="XT43" s="90"/>
      <c r="XU43" s="90"/>
      <c r="XV43" s="90"/>
      <c r="XW43" s="90"/>
      <c r="XX43" s="90"/>
      <c r="XY43" s="90"/>
    </row>
    <row r="44" spans="1:649" s="70" customFormat="1" x14ac:dyDescent="0.25">
      <c r="A44"/>
      <c r="B44" s="3"/>
      <c r="C44"/>
      <c r="D44" s="90"/>
      <c r="E44" s="90"/>
      <c r="F44"/>
      <c r="G44" s="90"/>
      <c r="H44"/>
      <c r="I44"/>
      <c r="J44"/>
      <c r="K44"/>
      <c r="L44" s="90"/>
      <c r="M44" s="90"/>
      <c r="N44"/>
      <c r="O44"/>
      <c r="P44" s="90"/>
      <c r="Q44" s="90"/>
      <c r="R44" s="90"/>
      <c r="S44" s="90"/>
      <c r="T44" s="90"/>
      <c r="U44" s="90"/>
      <c r="V44" s="90"/>
      <c r="W44" s="90"/>
      <c r="X44" s="90"/>
      <c r="Y44" s="90"/>
      <c r="Z44" s="90"/>
      <c r="AA44" s="90"/>
      <c r="AB44" s="90"/>
      <c r="AC44" s="90"/>
      <c r="AD44" s="90"/>
      <c r="AE44" s="90"/>
      <c r="AF44" s="90"/>
      <c r="AG44" s="90"/>
      <c r="AH44" s="90"/>
      <c r="AI44" s="90"/>
      <c r="AJ44" s="90"/>
      <c r="AK44" s="90"/>
      <c r="AL44" s="90"/>
      <c r="AM44" s="90"/>
      <c r="AN44" s="90"/>
      <c r="AO44" s="90"/>
      <c r="AP44" s="90"/>
      <c r="AQ44" s="90"/>
      <c r="AR44" s="90"/>
      <c r="AS44" s="90"/>
      <c r="AT44" s="90"/>
      <c r="AU44" s="90"/>
      <c r="AV44" s="90"/>
      <c r="AW44" s="90"/>
      <c r="AX44" s="90"/>
      <c r="AY44" s="90"/>
      <c r="AZ44" s="90"/>
      <c r="BA44" s="90"/>
      <c r="BB44" s="90"/>
      <c r="BC44" s="90"/>
      <c r="BD44" s="90"/>
      <c r="BE44" s="90"/>
      <c r="BF44" s="90"/>
      <c r="BG44" s="90"/>
      <c r="BH44" s="90"/>
      <c r="BI44" s="90"/>
      <c r="BJ44" s="90"/>
      <c r="BK44" s="90"/>
      <c r="BL44" s="90"/>
      <c r="BM44" s="90"/>
      <c r="BN44" s="90"/>
      <c r="BO44" s="90"/>
      <c r="BP44" s="90"/>
      <c r="BQ44" s="90"/>
      <c r="BR44" s="90"/>
      <c r="BS44" s="90"/>
      <c r="BT44" s="90"/>
      <c r="BU44" s="90"/>
      <c r="BV44" s="90"/>
      <c r="BW44" s="90"/>
      <c r="BX44" s="90"/>
      <c r="BY44" s="90"/>
      <c r="BZ44" s="90"/>
      <c r="CA44" s="90"/>
      <c r="CB44" s="90"/>
      <c r="CC44" s="90"/>
      <c r="CD44" s="90"/>
      <c r="CE44" s="90"/>
      <c r="CF44" s="90"/>
      <c r="CG44" s="90"/>
      <c r="CH44" s="90"/>
      <c r="CI44" s="90"/>
      <c r="CJ44" s="90"/>
      <c r="CK44" s="90"/>
      <c r="CL44" s="90"/>
      <c r="CM44" s="90"/>
      <c r="CN44" s="90"/>
      <c r="CO44" s="90"/>
      <c r="CP44" s="90"/>
      <c r="CQ44" s="90"/>
      <c r="CR44" s="90"/>
      <c r="CS44" s="90"/>
      <c r="CT44" s="90"/>
      <c r="CU44" s="90"/>
      <c r="CV44" s="90"/>
      <c r="CW44" s="90"/>
      <c r="CX44" s="90"/>
      <c r="CY44" s="90"/>
      <c r="CZ44" s="90"/>
      <c r="DA44" s="90"/>
      <c r="DB44" s="90"/>
      <c r="DC44" s="90"/>
      <c r="DD44" s="90"/>
      <c r="DE44" s="90"/>
      <c r="DF44" s="90"/>
      <c r="DG44" s="90"/>
      <c r="DH44" s="90"/>
      <c r="DI44" s="90"/>
      <c r="DJ44" s="90"/>
      <c r="DK44" s="90"/>
      <c r="DL44" s="90"/>
      <c r="DM44" s="90"/>
      <c r="DN44" s="90"/>
      <c r="DO44" s="90"/>
      <c r="DP44" s="90"/>
      <c r="DQ44" s="90"/>
      <c r="DR44" s="90"/>
      <c r="DS44" s="90"/>
      <c r="DT44" s="90"/>
      <c r="DU44" s="90"/>
      <c r="DV44" s="90"/>
      <c r="DW44" s="90"/>
      <c r="DX44" s="90"/>
      <c r="DY44" s="90"/>
      <c r="DZ44" s="90"/>
      <c r="EA44" s="90"/>
      <c r="EB44" s="90"/>
      <c r="EC44" s="90"/>
      <c r="ED44" s="90"/>
      <c r="EE44" s="90"/>
      <c r="EF44" s="90"/>
      <c r="EG44" s="90"/>
      <c r="EH44" s="90"/>
      <c r="EI44" s="90"/>
      <c r="EJ44" s="90"/>
      <c r="EK44" s="90"/>
      <c r="EL44" s="90"/>
      <c r="EM44" s="90"/>
      <c r="EN44" s="90"/>
      <c r="EO44" s="90"/>
      <c r="EP44" s="90"/>
      <c r="EQ44" s="90"/>
      <c r="ER44" s="90"/>
      <c r="ES44" s="90"/>
      <c r="ET44" s="90"/>
      <c r="EU44" s="90"/>
      <c r="EV44" s="90"/>
      <c r="EW44" s="90"/>
      <c r="EX44" s="90"/>
      <c r="EY44" s="90"/>
      <c r="EZ44" s="90"/>
      <c r="FA44" s="90"/>
      <c r="FB44" s="90"/>
      <c r="FC44" s="90"/>
      <c r="FD44" s="90"/>
      <c r="FE44" s="90"/>
      <c r="FF44" s="90"/>
      <c r="FG44" s="90"/>
      <c r="FH44" s="90"/>
      <c r="FI44" s="90"/>
      <c r="FJ44" s="90"/>
      <c r="FK44" s="90"/>
      <c r="FL44" s="90"/>
      <c r="FM44" s="90"/>
      <c r="FN44" s="90"/>
      <c r="FO44" s="90"/>
      <c r="FP44" s="90"/>
      <c r="FQ44" s="90"/>
      <c r="FR44" s="90"/>
      <c r="FS44" s="90"/>
      <c r="FT44" s="90"/>
      <c r="FU44" s="90"/>
      <c r="FV44" s="90"/>
      <c r="FW44" s="90"/>
      <c r="FX44" s="90"/>
      <c r="FY44" s="90"/>
      <c r="FZ44" s="90"/>
      <c r="GA44" s="90"/>
      <c r="GB44" s="90"/>
      <c r="GC44" s="90"/>
      <c r="GD44" s="90"/>
      <c r="GE44" s="90"/>
      <c r="GF44" s="90"/>
      <c r="GG44" s="90"/>
      <c r="GH44" s="90"/>
      <c r="GI44" s="90"/>
      <c r="GJ44" s="90"/>
      <c r="GK44" s="90"/>
      <c r="GL44" s="90"/>
      <c r="GM44" s="90"/>
      <c r="GN44" s="90"/>
      <c r="GO44" s="90"/>
      <c r="GP44" s="90"/>
      <c r="GQ44" s="90"/>
      <c r="GR44" s="90"/>
      <c r="GS44" s="90"/>
      <c r="GT44" s="90"/>
      <c r="GU44" s="90"/>
      <c r="GV44" s="90"/>
      <c r="GW44" s="90"/>
      <c r="GX44" s="90"/>
      <c r="GY44" s="90"/>
      <c r="GZ44" s="90"/>
      <c r="HA44" s="90"/>
      <c r="HB44" s="90"/>
      <c r="HC44" s="90"/>
      <c r="HD44" s="90"/>
      <c r="HE44" s="90"/>
      <c r="HF44" s="90"/>
      <c r="HG44" s="90"/>
      <c r="HH44" s="90"/>
      <c r="HI44" s="90"/>
      <c r="HJ44" s="90"/>
      <c r="HK44" s="90"/>
      <c r="HL44" s="90"/>
      <c r="HM44" s="90"/>
      <c r="HN44" s="90"/>
      <c r="HO44" s="90"/>
      <c r="HP44" s="90"/>
      <c r="HQ44" s="90"/>
      <c r="HR44" s="90"/>
      <c r="HS44" s="90"/>
      <c r="HT44" s="90"/>
      <c r="HU44" s="90"/>
      <c r="HV44" s="90"/>
      <c r="HW44" s="90"/>
      <c r="HX44" s="90"/>
      <c r="HY44" s="90"/>
      <c r="HZ44" s="90"/>
      <c r="IA44" s="90"/>
      <c r="IB44" s="90"/>
      <c r="IC44" s="90"/>
      <c r="ID44" s="90"/>
      <c r="IE44" s="90"/>
      <c r="IF44" s="90"/>
      <c r="IG44" s="90"/>
      <c r="IH44" s="90"/>
      <c r="II44" s="90"/>
      <c r="IJ44" s="90"/>
      <c r="IK44" s="90"/>
      <c r="IL44" s="90"/>
      <c r="IM44" s="90"/>
      <c r="IN44" s="90"/>
      <c r="IO44" s="90"/>
      <c r="IP44" s="90"/>
      <c r="IQ44" s="90"/>
      <c r="IR44" s="90"/>
      <c r="IS44" s="90"/>
      <c r="IT44" s="90"/>
      <c r="IU44" s="90"/>
      <c r="IV44" s="90"/>
      <c r="IW44" s="90"/>
      <c r="IX44" s="90"/>
      <c r="IY44" s="90"/>
      <c r="IZ44" s="90"/>
      <c r="JA44" s="90"/>
      <c r="JB44" s="90"/>
      <c r="JC44" s="90"/>
      <c r="JD44" s="90"/>
      <c r="JE44" s="90"/>
      <c r="JF44" s="90"/>
      <c r="JG44" s="90"/>
      <c r="JH44" s="90"/>
      <c r="JI44" s="90"/>
      <c r="JJ44" s="90"/>
      <c r="JK44" s="90"/>
      <c r="JL44" s="90"/>
      <c r="JM44" s="90"/>
      <c r="JN44" s="90"/>
      <c r="JO44" s="90"/>
      <c r="JP44" s="90"/>
      <c r="JQ44" s="90"/>
      <c r="JR44" s="90"/>
      <c r="JS44" s="90"/>
      <c r="JT44" s="90"/>
      <c r="JU44" s="90"/>
      <c r="JV44" s="90"/>
      <c r="JW44" s="90"/>
      <c r="JX44" s="90"/>
      <c r="JY44" s="90"/>
      <c r="JZ44" s="90"/>
      <c r="KA44" s="90"/>
      <c r="KB44" s="90"/>
      <c r="KC44" s="90"/>
      <c r="KD44" s="90"/>
      <c r="KE44" s="90"/>
      <c r="KF44" s="90"/>
      <c r="KG44" s="90"/>
      <c r="KH44" s="90"/>
      <c r="KI44" s="90"/>
      <c r="KJ44" s="90"/>
      <c r="KK44" s="90"/>
      <c r="KL44" s="90"/>
      <c r="KM44" s="90"/>
      <c r="KN44" s="90"/>
      <c r="KO44" s="90"/>
      <c r="KP44" s="90"/>
      <c r="KQ44" s="90"/>
      <c r="KR44" s="90"/>
      <c r="KS44" s="90"/>
      <c r="KT44" s="90"/>
      <c r="KU44" s="90"/>
      <c r="KV44" s="90"/>
      <c r="KW44" s="90"/>
      <c r="KX44" s="90"/>
      <c r="KY44" s="90"/>
      <c r="KZ44" s="90"/>
      <c r="LA44" s="90"/>
      <c r="LB44" s="90"/>
      <c r="LC44" s="90"/>
      <c r="LD44" s="90"/>
      <c r="LE44" s="90"/>
      <c r="LF44" s="90"/>
      <c r="LG44" s="90"/>
      <c r="LH44" s="90"/>
      <c r="LI44" s="90"/>
      <c r="LJ44" s="90"/>
      <c r="LK44" s="90"/>
      <c r="LL44" s="90"/>
      <c r="LM44" s="90"/>
      <c r="LN44" s="90"/>
      <c r="LO44" s="90"/>
      <c r="LP44" s="90"/>
      <c r="LQ44" s="90"/>
      <c r="LR44" s="90"/>
      <c r="LS44" s="90"/>
      <c r="LT44" s="90"/>
      <c r="LU44" s="90"/>
      <c r="LV44" s="90"/>
      <c r="LW44" s="90"/>
      <c r="LX44" s="90"/>
      <c r="LY44" s="90"/>
      <c r="LZ44" s="90"/>
      <c r="MA44" s="90"/>
      <c r="MB44" s="90"/>
      <c r="MC44" s="90"/>
      <c r="MD44" s="90"/>
      <c r="ME44" s="90"/>
      <c r="MF44" s="90"/>
      <c r="MG44" s="90"/>
      <c r="MH44" s="90"/>
      <c r="MI44" s="90"/>
      <c r="MJ44" s="90"/>
      <c r="MK44" s="90"/>
      <c r="ML44" s="90"/>
      <c r="MM44" s="90"/>
      <c r="MN44" s="90"/>
      <c r="MO44" s="90"/>
      <c r="MP44" s="90"/>
      <c r="MQ44" s="90"/>
      <c r="MR44" s="90"/>
      <c r="MS44" s="90"/>
      <c r="MT44" s="90"/>
      <c r="MU44" s="90"/>
      <c r="MV44" s="90"/>
      <c r="MW44" s="90"/>
      <c r="MX44" s="90"/>
      <c r="MY44" s="90"/>
      <c r="MZ44" s="90"/>
      <c r="NA44" s="90"/>
      <c r="NB44" s="90"/>
      <c r="NC44" s="90"/>
      <c r="ND44" s="90"/>
      <c r="NE44" s="90"/>
      <c r="NF44" s="90"/>
      <c r="NG44" s="90"/>
      <c r="NH44" s="90"/>
      <c r="NI44" s="90"/>
      <c r="NJ44" s="90"/>
      <c r="NK44" s="90"/>
      <c r="NL44" s="90"/>
      <c r="NM44" s="90"/>
      <c r="NN44" s="90"/>
      <c r="NO44" s="90"/>
      <c r="NP44" s="90"/>
      <c r="NQ44" s="90"/>
      <c r="NR44" s="90"/>
      <c r="NS44" s="90"/>
      <c r="NT44" s="90"/>
      <c r="NU44" s="90"/>
      <c r="NV44" s="90"/>
      <c r="NW44" s="90"/>
      <c r="NX44" s="90"/>
      <c r="NY44" s="90"/>
      <c r="NZ44" s="90"/>
      <c r="OA44" s="90"/>
      <c r="OB44" s="90"/>
      <c r="OC44" s="90"/>
      <c r="OD44" s="90"/>
      <c r="OE44" s="90"/>
      <c r="OF44" s="90"/>
      <c r="OG44" s="90"/>
      <c r="OH44" s="90"/>
      <c r="OI44" s="90"/>
      <c r="OJ44" s="90"/>
      <c r="OK44" s="90"/>
      <c r="OL44" s="90"/>
      <c r="OM44" s="90"/>
      <c r="ON44" s="90"/>
      <c r="OO44" s="90"/>
      <c r="OP44" s="90"/>
      <c r="OQ44" s="90"/>
      <c r="OR44" s="90"/>
      <c r="OS44" s="90"/>
      <c r="OT44" s="90"/>
      <c r="OU44" s="90"/>
      <c r="OV44" s="90"/>
      <c r="OW44" s="90"/>
      <c r="OX44" s="90"/>
      <c r="OY44" s="90"/>
      <c r="OZ44" s="90"/>
      <c r="PA44" s="90"/>
      <c r="PB44" s="90"/>
      <c r="PC44" s="90"/>
      <c r="PD44" s="90"/>
      <c r="PE44" s="90"/>
      <c r="PF44" s="90"/>
      <c r="PG44" s="90"/>
      <c r="PH44" s="90"/>
      <c r="PI44" s="90"/>
      <c r="PJ44" s="90"/>
      <c r="PK44" s="90"/>
      <c r="PL44" s="90"/>
      <c r="PM44" s="90"/>
      <c r="PN44" s="90"/>
      <c r="PO44" s="90"/>
      <c r="PP44" s="90"/>
      <c r="PQ44" s="90"/>
      <c r="PR44" s="90"/>
      <c r="PS44" s="90"/>
      <c r="PT44" s="90"/>
      <c r="PU44" s="90"/>
      <c r="PV44" s="90"/>
      <c r="PW44" s="90"/>
      <c r="PX44" s="90"/>
      <c r="PY44" s="90"/>
      <c r="PZ44" s="90"/>
      <c r="QA44" s="90"/>
      <c r="QB44" s="90"/>
      <c r="QC44" s="90"/>
      <c r="QD44" s="90"/>
      <c r="QE44" s="90"/>
      <c r="QF44" s="90"/>
      <c r="QG44" s="90"/>
      <c r="QH44" s="90"/>
      <c r="QI44" s="90"/>
      <c r="QJ44" s="90"/>
      <c r="QK44" s="90"/>
      <c r="QL44" s="90"/>
      <c r="QM44" s="90"/>
      <c r="QN44" s="90"/>
      <c r="QO44" s="90"/>
      <c r="QP44" s="90"/>
      <c r="QQ44" s="90"/>
      <c r="QR44" s="90"/>
      <c r="QS44" s="90"/>
      <c r="QT44" s="90"/>
      <c r="QU44" s="90"/>
      <c r="QV44" s="90"/>
      <c r="QW44" s="90"/>
      <c r="QX44" s="90"/>
      <c r="QY44" s="90"/>
      <c r="QZ44" s="90"/>
      <c r="RA44" s="90"/>
      <c r="RB44" s="90"/>
      <c r="RC44" s="90"/>
      <c r="RD44" s="90"/>
      <c r="RE44" s="90"/>
      <c r="RF44" s="90"/>
      <c r="RG44" s="90"/>
      <c r="RH44" s="90"/>
      <c r="RI44" s="90"/>
      <c r="RJ44" s="90"/>
      <c r="RK44" s="90"/>
      <c r="RL44" s="90"/>
      <c r="RM44" s="90"/>
      <c r="RN44" s="90"/>
      <c r="RO44" s="90"/>
      <c r="RP44" s="90"/>
      <c r="RQ44" s="90"/>
      <c r="RR44" s="90"/>
      <c r="RS44" s="90"/>
      <c r="RT44" s="90"/>
      <c r="RU44" s="90"/>
      <c r="RV44" s="90"/>
      <c r="RW44" s="90"/>
      <c r="RX44" s="90"/>
      <c r="RY44" s="90"/>
      <c r="RZ44" s="90"/>
      <c r="SA44" s="90"/>
      <c r="SB44" s="90"/>
      <c r="SC44" s="90"/>
      <c r="SD44" s="90"/>
      <c r="SE44" s="90"/>
      <c r="SF44" s="90"/>
      <c r="SG44" s="90"/>
      <c r="SH44" s="90"/>
      <c r="SI44" s="90"/>
      <c r="SJ44" s="90"/>
      <c r="SK44" s="90"/>
      <c r="SL44" s="90"/>
      <c r="SM44" s="90"/>
      <c r="SN44" s="90"/>
      <c r="SO44" s="90"/>
      <c r="SP44" s="90"/>
      <c r="SQ44" s="90"/>
      <c r="SR44" s="90"/>
      <c r="SS44" s="90"/>
      <c r="ST44" s="90"/>
      <c r="SU44" s="90"/>
      <c r="SV44" s="90"/>
      <c r="SW44" s="90"/>
      <c r="SX44" s="90"/>
      <c r="SY44" s="90"/>
      <c r="SZ44" s="90"/>
      <c r="TA44" s="90"/>
      <c r="TB44" s="90"/>
      <c r="TC44" s="90"/>
      <c r="TD44" s="90"/>
      <c r="TE44" s="90"/>
      <c r="TF44" s="90"/>
      <c r="TG44" s="90"/>
      <c r="TH44" s="90"/>
      <c r="TI44" s="90"/>
      <c r="TJ44" s="90"/>
      <c r="TK44" s="90"/>
      <c r="TL44" s="90"/>
      <c r="TM44" s="90"/>
      <c r="TN44" s="90"/>
      <c r="TO44" s="90"/>
      <c r="TP44" s="90"/>
      <c r="TQ44" s="90"/>
      <c r="TR44" s="90"/>
      <c r="TS44" s="90"/>
      <c r="TT44" s="90"/>
      <c r="TU44" s="90"/>
      <c r="TV44" s="90"/>
      <c r="TW44" s="90"/>
      <c r="TX44" s="90"/>
      <c r="TY44" s="90"/>
      <c r="TZ44" s="90"/>
      <c r="UA44" s="90"/>
      <c r="UB44" s="90"/>
      <c r="UC44" s="90"/>
      <c r="UD44" s="90"/>
      <c r="UE44" s="90"/>
      <c r="UF44" s="90"/>
      <c r="UG44" s="90"/>
      <c r="UH44" s="90"/>
      <c r="UI44" s="90"/>
      <c r="UJ44" s="90"/>
      <c r="UK44" s="90"/>
      <c r="UL44" s="90"/>
      <c r="UM44" s="90"/>
      <c r="UN44" s="90"/>
      <c r="UO44" s="90"/>
      <c r="UP44" s="90"/>
      <c r="UQ44" s="90"/>
      <c r="UR44" s="90"/>
      <c r="US44" s="90"/>
      <c r="UT44" s="90"/>
      <c r="UU44" s="90"/>
      <c r="UV44" s="90"/>
      <c r="UW44" s="90"/>
      <c r="UX44" s="90"/>
      <c r="UY44" s="90"/>
      <c r="UZ44" s="90"/>
      <c r="VA44" s="90"/>
      <c r="VB44" s="90"/>
      <c r="VC44" s="90"/>
      <c r="VD44" s="90"/>
      <c r="VE44" s="90"/>
      <c r="VF44" s="90"/>
      <c r="VG44" s="90"/>
      <c r="VH44" s="90"/>
      <c r="VI44" s="90"/>
      <c r="VJ44" s="90"/>
      <c r="VK44" s="90"/>
      <c r="VL44" s="90"/>
      <c r="VM44" s="90"/>
      <c r="VN44" s="90"/>
      <c r="VO44" s="90"/>
      <c r="VP44" s="90"/>
      <c r="VQ44" s="90"/>
      <c r="VR44" s="90"/>
      <c r="VS44" s="90"/>
      <c r="VT44" s="90"/>
      <c r="VU44" s="90"/>
      <c r="VV44" s="90"/>
      <c r="VW44" s="90"/>
      <c r="VX44" s="90"/>
      <c r="VY44" s="90"/>
      <c r="VZ44" s="90"/>
      <c r="WA44" s="90"/>
      <c r="WB44" s="90"/>
      <c r="WC44" s="90"/>
      <c r="WD44" s="90"/>
      <c r="WE44" s="90"/>
      <c r="WF44" s="90"/>
      <c r="WG44" s="90"/>
      <c r="WH44" s="90"/>
      <c r="WI44" s="90"/>
      <c r="WJ44" s="90"/>
      <c r="WK44" s="90"/>
      <c r="WL44" s="90"/>
      <c r="WM44" s="90"/>
      <c r="WN44" s="90"/>
      <c r="WO44" s="90"/>
      <c r="WP44" s="90"/>
      <c r="WQ44" s="90"/>
      <c r="WR44" s="90"/>
      <c r="WS44" s="90"/>
      <c r="WT44" s="90"/>
      <c r="WU44" s="90"/>
      <c r="WV44" s="90"/>
      <c r="WW44" s="90"/>
      <c r="WX44" s="90"/>
      <c r="WY44" s="90"/>
      <c r="WZ44" s="90"/>
      <c r="XA44" s="90"/>
      <c r="XB44" s="90"/>
      <c r="XC44" s="90"/>
      <c r="XD44" s="90"/>
      <c r="XE44" s="90"/>
      <c r="XF44" s="90"/>
      <c r="XG44" s="90"/>
      <c r="XH44" s="90"/>
      <c r="XI44" s="90"/>
      <c r="XJ44" s="90"/>
      <c r="XK44" s="90"/>
      <c r="XL44" s="90"/>
      <c r="XM44" s="90"/>
      <c r="XN44" s="90"/>
      <c r="XO44" s="90"/>
      <c r="XP44" s="90"/>
      <c r="XQ44" s="90"/>
      <c r="XR44" s="90"/>
      <c r="XS44" s="90"/>
      <c r="XT44" s="90"/>
      <c r="XU44" s="90"/>
      <c r="XV44" s="90"/>
      <c r="XW44" s="90"/>
      <c r="XX44" s="90"/>
      <c r="XY44" s="90"/>
    </row>
    <row r="45" spans="1:649" s="70" customFormat="1" x14ac:dyDescent="0.25">
      <c r="A45"/>
      <c r="B45" s="3"/>
      <c r="C45"/>
      <c r="D45" s="90"/>
      <c r="E45" s="90"/>
      <c r="F45"/>
      <c r="G45" s="90"/>
      <c r="H45"/>
      <c r="I45"/>
      <c r="J45"/>
      <c r="K45"/>
      <c r="L45" s="90"/>
      <c r="M45" s="90"/>
      <c r="N45"/>
      <c r="O45"/>
      <c r="P45" s="90"/>
      <c r="Q45" s="90"/>
      <c r="R45" s="90"/>
      <c r="S45" s="90"/>
      <c r="T45" s="90"/>
      <c r="U45" s="90"/>
      <c r="V45" s="90"/>
      <c r="W45" s="90"/>
      <c r="X45" s="90"/>
      <c r="Y45" s="90"/>
      <c r="Z45" s="90"/>
      <c r="AA45" s="90"/>
      <c r="AB45" s="90"/>
      <c r="AC45" s="90"/>
      <c r="AD45" s="90"/>
      <c r="AE45" s="90"/>
      <c r="AF45" s="90"/>
      <c r="AG45" s="90"/>
      <c r="AH45" s="90"/>
      <c r="AI45" s="90"/>
      <c r="AJ45" s="90"/>
      <c r="AK45" s="90"/>
      <c r="AL45" s="90"/>
      <c r="AM45" s="90"/>
      <c r="AN45" s="90"/>
      <c r="AO45" s="90"/>
      <c r="AP45" s="90"/>
      <c r="AQ45" s="90"/>
      <c r="AR45" s="90"/>
      <c r="AS45" s="90"/>
      <c r="AT45" s="90"/>
      <c r="AU45" s="90"/>
      <c r="AV45" s="90"/>
      <c r="AW45" s="90"/>
      <c r="AX45" s="90"/>
      <c r="AY45" s="90"/>
      <c r="AZ45" s="90"/>
      <c r="BA45" s="90"/>
      <c r="BB45" s="90"/>
      <c r="BC45" s="90"/>
      <c r="BD45" s="90"/>
      <c r="BE45" s="90"/>
      <c r="BF45" s="90"/>
      <c r="BG45" s="90"/>
      <c r="BH45" s="90"/>
      <c r="BI45" s="90"/>
      <c r="BJ45" s="90"/>
      <c r="BK45" s="90"/>
      <c r="BL45" s="90"/>
      <c r="BM45" s="90"/>
      <c r="BN45" s="90"/>
      <c r="BO45" s="90"/>
      <c r="BP45" s="90"/>
      <c r="BQ45" s="90"/>
      <c r="BR45" s="90"/>
      <c r="BS45" s="90"/>
      <c r="BT45" s="90"/>
      <c r="BU45" s="90"/>
      <c r="BV45" s="90"/>
      <c r="BW45" s="90"/>
      <c r="BX45" s="90"/>
      <c r="BY45" s="90"/>
      <c r="BZ45" s="90"/>
      <c r="CA45" s="90"/>
      <c r="CB45" s="90"/>
      <c r="CC45" s="90"/>
      <c r="CD45" s="90"/>
      <c r="CE45" s="90"/>
      <c r="CF45" s="90"/>
      <c r="CG45" s="90"/>
      <c r="CH45" s="90"/>
      <c r="CI45" s="90"/>
      <c r="CJ45" s="90"/>
      <c r="CK45" s="90"/>
      <c r="CL45" s="90"/>
      <c r="CM45" s="90"/>
      <c r="CN45" s="90"/>
      <c r="CO45" s="90"/>
      <c r="CP45" s="90"/>
      <c r="CQ45" s="90"/>
      <c r="CR45" s="90"/>
      <c r="CS45" s="90"/>
      <c r="CT45" s="90"/>
      <c r="CU45" s="90"/>
      <c r="CV45" s="90"/>
      <c r="CW45" s="90"/>
      <c r="CX45" s="90"/>
      <c r="CY45" s="90"/>
      <c r="CZ45" s="90"/>
      <c r="DA45" s="90"/>
      <c r="DB45" s="90"/>
      <c r="DC45" s="90"/>
      <c r="DD45" s="90"/>
      <c r="DE45" s="90"/>
      <c r="DF45" s="90"/>
      <c r="DG45" s="90"/>
      <c r="DH45" s="90"/>
      <c r="DI45" s="90"/>
      <c r="DJ45" s="90"/>
      <c r="DK45" s="90"/>
      <c r="DL45" s="90"/>
      <c r="DM45" s="90"/>
      <c r="DN45" s="90"/>
      <c r="DO45" s="90"/>
      <c r="DP45" s="90"/>
      <c r="DQ45" s="90"/>
      <c r="DR45" s="90"/>
      <c r="DS45" s="90"/>
      <c r="DT45" s="90"/>
      <c r="DU45" s="90"/>
      <c r="DV45" s="90"/>
      <c r="DW45" s="90"/>
      <c r="DX45" s="90"/>
      <c r="DY45" s="90"/>
      <c r="DZ45" s="90"/>
      <c r="EA45" s="90"/>
      <c r="EB45" s="90"/>
      <c r="EC45" s="90"/>
      <c r="ED45" s="90"/>
      <c r="EE45" s="90"/>
      <c r="EF45" s="90"/>
      <c r="EG45" s="90"/>
      <c r="EH45" s="90"/>
      <c r="EI45" s="90"/>
      <c r="EJ45" s="90"/>
      <c r="EK45" s="90"/>
      <c r="EL45" s="90"/>
      <c r="EM45" s="90"/>
      <c r="EN45" s="90"/>
      <c r="EO45" s="90"/>
      <c r="EP45" s="90"/>
      <c r="EQ45" s="90"/>
      <c r="ER45" s="90"/>
      <c r="ES45" s="90"/>
      <c r="ET45" s="90"/>
      <c r="EU45" s="90"/>
      <c r="EV45" s="90"/>
      <c r="EW45" s="90"/>
      <c r="EX45" s="90"/>
      <c r="EY45" s="90"/>
      <c r="EZ45" s="90"/>
      <c r="FA45" s="90"/>
      <c r="FB45" s="90"/>
      <c r="FC45" s="90"/>
      <c r="FD45" s="90"/>
      <c r="FE45" s="90"/>
      <c r="FF45" s="90"/>
      <c r="FG45" s="90"/>
      <c r="FH45" s="90"/>
      <c r="FI45" s="90"/>
      <c r="FJ45" s="90"/>
      <c r="FK45" s="90"/>
      <c r="FL45" s="90"/>
      <c r="FM45" s="90"/>
      <c r="FN45" s="90"/>
      <c r="FO45" s="90"/>
      <c r="FP45" s="90"/>
      <c r="FQ45" s="90"/>
      <c r="FR45" s="90"/>
      <c r="FS45" s="90"/>
      <c r="FT45" s="90"/>
      <c r="FU45" s="90"/>
      <c r="FV45" s="90"/>
      <c r="FW45" s="90"/>
      <c r="FX45" s="90"/>
      <c r="FY45" s="90"/>
      <c r="FZ45" s="90"/>
      <c r="GA45" s="90"/>
      <c r="GB45" s="90"/>
      <c r="GC45" s="90"/>
      <c r="GD45" s="90"/>
      <c r="GE45" s="90"/>
      <c r="GF45" s="90"/>
      <c r="GG45" s="90"/>
      <c r="GH45" s="90"/>
      <c r="GI45" s="90"/>
      <c r="GJ45" s="90"/>
      <c r="GK45" s="90"/>
      <c r="GL45" s="90"/>
      <c r="GM45" s="90"/>
      <c r="GN45" s="90"/>
      <c r="GO45" s="90"/>
      <c r="GP45" s="90"/>
      <c r="GQ45" s="90"/>
      <c r="GR45" s="90"/>
      <c r="GS45" s="90"/>
      <c r="GT45" s="90"/>
      <c r="GU45" s="90"/>
      <c r="GV45" s="90"/>
      <c r="GW45" s="90"/>
      <c r="GX45" s="90"/>
      <c r="GY45" s="90"/>
      <c r="GZ45" s="90"/>
      <c r="HA45" s="90"/>
      <c r="HB45" s="90"/>
      <c r="HC45" s="90"/>
      <c r="HD45" s="90"/>
      <c r="HE45" s="90"/>
      <c r="HF45" s="90"/>
      <c r="HG45" s="90"/>
      <c r="HH45" s="90"/>
      <c r="HI45" s="90"/>
      <c r="HJ45" s="90"/>
      <c r="HK45" s="90"/>
      <c r="HL45" s="90"/>
      <c r="HM45" s="90"/>
      <c r="HN45" s="90"/>
      <c r="HO45" s="90"/>
      <c r="HP45" s="90"/>
      <c r="HQ45" s="90"/>
      <c r="HR45" s="90"/>
      <c r="HS45" s="90"/>
      <c r="HT45" s="90"/>
      <c r="HU45" s="90"/>
      <c r="HV45" s="90"/>
      <c r="HW45" s="90"/>
      <c r="HX45" s="90"/>
      <c r="HY45" s="90"/>
      <c r="HZ45" s="90"/>
      <c r="IA45" s="90"/>
      <c r="IB45" s="90"/>
      <c r="IC45" s="90"/>
      <c r="ID45" s="90"/>
      <c r="IE45" s="90"/>
      <c r="IF45" s="90"/>
      <c r="IG45" s="90"/>
      <c r="IH45" s="90"/>
      <c r="II45" s="90"/>
      <c r="IJ45" s="90"/>
      <c r="IK45" s="90"/>
      <c r="IL45" s="90"/>
      <c r="IM45" s="90"/>
      <c r="IN45" s="90"/>
      <c r="IO45" s="90"/>
      <c r="IP45" s="90"/>
      <c r="IQ45" s="90"/>
      <c r="IR45" s="90"/>
      <c r="IS45" s="90"/>
      <c r="IT45" s="90"/>
      <c r="IU45" s="90"/>
      <c r="IV45" s="90"/>
      <c r="IW45" s="90"/>
      <c r="IX45" s="90"/>
      <c r="IY45" s="90"/>
      <c r="IZ45" s="90"/>
      <c r="JA45" s="90"/>
      <c r="JB45" s="90"/>
      <c r="JC45" s="90"/>
      <c r="JD45" s="90"/>
      <c r="JE45" s="90"/>
      <c r="JF45" s="90"/>
      <c r="JG45" s="90"/>
      <c r="JH45" s="90"/>
      <c r="JI45" s="90"/>
      <c r="JJ45" s="90"/>
      <c r="JK45" s="90"/>
      <c r="JL45" s="90"/>
      <c r="JM45" s="90"/>
      <c r="JN45" s="90"/>
      <c r="JO45" s="90"/>
      <c r="JP45" s="90"/>
      <c r="JQ45" s="90"/>
      <c r="JR45" s="90"/>
      <c r="JS45" s="90"/>
      <c r="JT45" s="90"/>
      <c r="JU45" s="90"/>
      <c r="JV45" s="90"/>
      <c r="JW45" s="90"/>
      <c r="JX45" s="90"/>
      <c r="JY45" s="90"/>
      <c r="JZ45" s="90"/>
      <c r="KA45" s="90"/>
      <c r="KB45" s="90"/>
      <c r="KC45" s="90"/>
      <c r="KD45" s="90"/>
      <c r="KE45" s="90"/>
      <c r="KF45" s="90"/>
      <c r="KG45" s="90"/>
      <c r="KH45" s="90"/>
      <c r="KI45" s="90"/>
      <c r="KJ45" s="90"/>
      <c r="KK45" s="90"/>
      <c r="KL45" s="90"/>
      <c r="KM45" s="90"/>
      <c r="KN45" s="90"/>
      <c r="KO45" s="90"/>
      <c r="KP45" s="90"/>
      <c r="KQ45" s="90"/>
      <c r="KR45" s="90"/>
      <c r="KS45" s="90"/>
      <c r="KT45" s="90"/>
      <c r="KU45" s="90"/>
      <c r="KV45" s="90"/>
      <c r="KW45" s="90"/>
      <c r="KX45" s="90"/>
      <c r="KY45" s="90"/>
      <c r="KZ45" s="90"/>
      <c r="LA45" s="90"/>
      <c r="LB45" s="90"/>
      <c r="LC45" s="90"/>
      <c r="LD45" s="90"/>
      <c r="LE45" s="90"/>
      <c r="LF45" s="90"/>
      <c r="LG45" s="90"/>
      <c r="LH45" s="90"/>
      <c r="LI45" s="90"/>
      <c r="LJ45" s="90"/>
      <c r="LK45" s="90"/>
      <c r="LL45" s="90"/>
      <c r="LM45" s="90"/>
      <c r="LN45" s="90"/>
      <c r="LO45" s="90"/>
      <c r="LP45" s="90"/>
      <c r="LQ45" s="90"/>
      <c r="LR45" s="90"/>
      <c r="LS45" s="90"/>
      <c r="LT45" s="90"/>
      <c r="LU45" s="90"/>
      <c r="LV45" s="90"/>
      <c r="LW45" s="90"/>
      <c r="LX45" s="90"/>
      <c r="LY45" s="90"/>
      <c r="LZ45" s="90"/>
      <c r="MA45" s="90"/>
      <c r="MB45" s="90"/>
      <c r="MC45" s="90"/>
      <c r="MD45" s="90"/>
      <c r="ME45" s="90"/>
      <c r="MF45" s="90"/>
      <c r="MG45" s="90"/>
      <c r="MH45" s="90"/>
      <c r="MI45" s="90"/>
      <c r="MJ45" s="90"/>
      <c r="MK45" s="90"/>
      <c r="ML45" s="90"/>
      <c r="MM45" s="90"/>
      <c r="MN45" s="90"/>
      <c r="MO45" s="90"/>
      <c r="MP45" s="90"/>
      <c r="MQ45" s="90"/>
      <c r="MR45" s="90"/>
      <c r="MS45" s="90"/>
      <c r="MT45" s="90"/>
      <c r="MU45" s="90"/>
      <c r="MV45" s="90"/>
      <c r="MW45" s="90"/>
      <c r="MX45" s="90"/>
      <c r="MY45" s="90"/>
      <c r="MZ45" s="90"/>
      <c r="NA45" s="90"/>
      <c r="NB45" s="90"/>
      <c r="NC45" s="90"/>
      <c r="ND45" s="90"/>
      <c r="NE45" s="90"/>
      <c r="NF45" s="90"/>
      <c r="NG45" s="90"/>
      <c r="NH45" s="90"/>
      <c r="NI45" s="90"/>
      <c r="NJ45" s="90"/>
      <c r="NK45" s="90"/>
      <c r="NL45" s="90"/>
      <c r="NM45" s="90"/>
      <c r="NN45" s="90"/>
      <c r="NO45" s="90"/>
      <c r="NP45" s="90"/>
      <c r="NQ45" s="90"/>
      <c r="NR45" s="90"/>
      <c r="NS45" s="90"/>
      <c r="NT45" s="90"/>
      <c r="NU45" s="90"/>
      <c r="NV45" s="90"/>
      <c r="NW45" s="90"/>
      <c r="NX45" s="90"/>
      <c r="NY45" s="90"/>
      <c r="NZ45" s="90"/>
      <c r="OA45" s="90"/>
      <c r="OB45" s="90"/>
      <c r="OC45" s="90"/>
      <c r="OD45" s="90"/>
      <c r="OE45" s="90"/>
      <c r="OF45" s="90"/>
      <c r="OG45" s="90"/>
      <c r="OH45" s="90"/>
      <c r="OI45" s="90"/>
      <c r="OJ45" s="90"/>
      <c r="OK45" s="90"/>
      <c r="OL45" s="90"/>
      <c r="OM45" s="90"/>
      <c r="ON45" s="90"/>
      <c r="OO45" s="90"/>
      <c r="OP45" s="90"/>
      <c r="OQ45" s="90"/>
      <c r="OR45" s="90"/>
      <c r="OS45" s="90"/>
      <c r="OT45" s="90"/>
      <c r="OU45" s="90"/>
      <c r="OV45" s="90"/>
      <c r="OW45" s="90"/>
      <c r="OX45" s="90"/>
      <c r="OY45" s="90"/>
      <c r="OZ45" s="90"/>
      <c r="PA45" s="90"/>
      <c r="PB45" s="90"/>
      <c r="PC45" s="90"/>
      <c r="PD45" s="90"/>
      <c r="PE45" s="90"/>
      <c r="PF45" s="90"/>
      <c r="PG45" s="90"/>
      <c r="PH45" s="90"/>
      <c r="PI45" s="90"/>
      <c r="PJ45" s="90"/>
      <c r="PK45" s="90"/>
      <c r="PL45" s="90"/>
      <c r="PM45" s="90"/>
      <c r="PN45" s="90"/>
      <c r="PO45" s="90"/>
      <c r="PP45" s="90"/>
      <c r="PQ45" s="90"/>
      <c r="PR45" s="90"/>
      <c r="PS45" s="90"/>
      <c r="PT45" s="90"/>
      <c r="PU45" s="90"/>
      <c r="PV45" s="90"/>
      <c r="PW45" s="90"/>
      <c r="PX45" s="90"/>
      <c r="PY45" s="90"/>
      <c r="PZ45" s="90"/>
      <c r="QA45" s="90"/>
      <c r="QB45" s="90"/>
      <c r="QC45" s="90"/>
      <c r="QD45" s="90"/>
      <c r="QE45" s="90"/>
      <c r="QF45" s="90"/>
      <c r="QG45" s="90"/>
      <c r="QH45" s="90"/>
      <c r="QI45" s="90"/>
      <c r="QJ45" s="90"/>
      <c r="QK45" s="90"/>
      <c r="QL45" s="90"/>
      <c r="QM45" s="90"/>
      <c r="QN45" s="90"/>
      <c r="QO45" s="90"/>
      <c r="QP45" s="90"/>
      <c r="QQ45" s="90"/>
      <c r="QR45" s="90"/>
      <c r="QS45" s="90"/>
      <c r="QT45" s="90"/>
      <c r="QU45" s="90"/>
      <c r="QV45" s="90"/>
      <c r="QW45" s="90"/>
      <c r="QX45" s="90"/>
      <c r="QY45" s="90"/>
      <c r="QZ45" s="90"/>
      <c r="RA45" s="90"/>
      <c r="RB45" s="90"/>
      <c r="RC45" s="90"/>
      <c r="RD45" s="90"/>
      <c r="RE45" s="90"/>
      <c r="RF45" s="90"/>
      <c r="RG45" s="90"/>
      <c r="RH45" s="90"/>
      <c r="RI45" s="90"/>
      <c r="RJ45" s="90"/>
      <c r="RK45" s="90"/>
      <c r="RL45" s="90"/>
      <c r="RM45" s="90"/>
      <c r="RN45" s="90"/>
      <c r="RO45" s="90"/>
      <c r="RP45" s="90"/>
      <c r="RQ45" s="90"/>
      <c r="RR45" s="90"/>
      <c r="RS45" s="90"/>
      <c r="RT45" s="90"/>
      <c r="RU45" s="90"/>
      <c r="RV45" s="90"/>
      <c r="RW45" s="90"/>
      <c r="RX45" s="90"/>
      <c r="RY45" s="90"/>
      <c r="RZ45" s="90"/>
      <c r="SA45" s="90"/>
      <c r="SB45" s="90"/>
      <c r="SC45" s="90"/>
      <c r="SD45" s="90"/>
      <c r="SE45" s="90"/>
      <c r="SF45" s="90"/>
      <c r="SG45" s="90"/>
      <c r="SH45" s="90"/>
      <c r="SI45" s="90"/>
      <c r="SJ45" s="90"/>
      <c r="SK45" s="90"/>
      <c r="SL45" s="90"/>
      <c r="SM45" s="90"/>
      <c r="SN45" s="90"/>
      <c r="SO45" s="90"/>
      <c r="SP45" s="90"/>
      <c r="SQ45" s="90"/>
      <c r="SR45" s="90"/>
      <c r="SS45" s="90"/>
      <c r="ST45" s="90"/>
      <c r="SU45" s="90"/>
      <c r="SV45" s="90"/>
      <c r="SW45" s="90"/>
      <c r="SX45" s="90"/>
      <c r="SY45" s="90"/>
      <c r="SZ45" s="90"/>
      <c r="TA45" s="90"/>
      <c r="TB45" s="90"/>
      <c r="TC45" s="90"/>
      <c r="TD45" s="90"/>
      <c r="TE45" s="90"/>
      <c r="TF45" s="90"/>
      <c r="TG45" s="90"/>
      <c r="TH45" s="90"/>
      <c r="TI45" s="90"/>
      <c r="TJ45" s="90"/>
      <c r="TK45" s="90"/>
      <c r="TL45" s="90"/>
      <c r="TM45" s="90"/>
      <c r="TN45" s="90"/>
      <c r="TO45" s="90"/>
      <c r="TP45" s="90"/>
      <c r="TQ45" s="90"/>
      <c r="TR45" s="90"/>
      <c r="TS45" s="90"/>
      <c r="TT45" s="90"/>
      <c r="TU45" s="90"/>
      <c r="TV45" s="90"/>
      <c r="TW45" s="90"/>
      <c r="TX45" s="90"/>
      <c r="TY45" s="90"/>
      <c r="TZ45" s="90"/>
      <c r="UA45" s="90"/>
      <c r="UB45" s="90"/>
      <c r="UC45" s="90"/>
      <c r="UD45" s="90"/>
      <c r="UE45" s="90"/>
      <c r="UF45" s="90"/>
      <c r="UG45" s="90"/>
      <c r="UH45" s="90"/>
      <c r="UI45" s="90"/>
      <c r="UJ45" s="90"/>
      <c r="UK45" s="90"/>
      <c r="UL45" s="90"/>
      <c r="UM45" s="90"/>
      <c r="UN45" s="90"/>
      <c r="UO45" s="90"/>
      <c r="UP45" s="90"/>
      <c r="UQ45" s="90"/>
      <c r="UR45" s="90"/>
      <c r="US45" s="90"/>
      <c r="UT45" s="90"/>
      <c r="UU45" s="90"/>
      <c r="UV45" s="90"/>
      <c r="UW45" s="90"/>
      <c r="UX45" s="90"/>
      <c r="UY45" s="90"/>
      <c r="UZ45" s="90"/>
      <c r="VA45" s="90"/>
      <c r="VB45" s="90"/>
      <c r="VC45" s="90"/>
      <c r="VD45" s="90"/>
      <c r="VE45" s="90"/>
      <c r="VF45" s="90"/>
      <c r="VG45" s="90"/>
      <c r="VH45" s="90"/>
      <c r="VI45" s="90"/>
      <c r="VJ45" s="90"/>
      <c r="VK45" s="90"/>
      <c r="VL45" s="90"/>
      <c r="VM45" s="90"/>
      <c r="VN45" s="90"/>
      <c r="VO45" s="90"/>
      <c r="VP45" s="90"/>
      <c r="VQ45" s="90"/>
      <c r="VR45" s="90"/>
      <c r="VS45" s="90"/>
      <c r="VT45" s="90"/>
      <c r="VU45" s="90"/>
      <c r="VV45" s="90"/>
      <c r="VW45" s="90"/>
      <c r="VX45" s="90"/>
      <c r="VY45" s="90"/>
      <c r="VZ45" s="90"/>
      <c r="WA45" s="90"/>
      <c r="WB45" s="90"/>
      <c r="WC45" s="90"/>
      <c r="WD45" s="90"/>
      <c r="WE45" s="90"/>
      <c r="WF45" s="90"/>
      <c r="WG45" s="90"/>
      <c r="WH45" s="90"/>
      <c r="WI45" s="90"/>
      <c r="WJ45" s="90"/>
      <c r="WK45" s="90"/>
      <c r="WL45" s="90"/>
      <c r="WM45" s="90"/>
      <c r="WN45" s="90"/>
      <c r="WO45" s="90"/>
      <c r="WP45" s="90"/>
      <c r="WQ45" s="90"/>
      <c r="WR45" s="90"/>
      <c r="WS45" s="90"/>
      <c r="WT45" s="90"/>
      <c r="WU45" s="90"/>
      <c r="WV45" s="90"/>
      <c r="WW45" s="90"/>
      <c r="WX45" s="90"/>
      <c r="WY45" s="90"/>
      <c r="WZ45" s="90"/>
      <c r="XA45" s="90"/>
      <c r="XB45" s="90"/>
      <c r="XC45" s="90"/>
      <c r="XD45" s="90"/>
      <c r="XE45" s="90"/>
      <c r="XF45" s="90"/>
      <c r="XG45" s="90"/>
      <c r="XH45" s="90"/>
      <c r="XI45" s="90"/>
      <c r="XJ45" s="90"/>
      <c r="XK45" s="90"/>
      <c r="XL45" s="90"/>
      <c r="XM45" s="90"/>
      <c r="XN45" s="90"/>
      <c r="XO45" s="90"/>
      <c r="XP45" s="90"/>
      <c r="XQ45" s="90"/>
      <c r="XR45" s="90"/>
      <c r="XS45" s="90"/>
      <c r="XT45" s="90"/>
      <c r="XU45" s="90"/>
      <c r="XV45" s="90"/>
      <c r="XW45" s="90"/>
      <c r="XX45" s="90"/>
      <c r="XY45" s="90"/>
    </row>
    <row r="46" spans="1:649" s="70" customFormat="1" x14ac:dyDescent="0.25">
      <c r="A46"/>
      <c r="B46" s="3"/>
      <c r="C46"/>
      <c r="D46" s="90"/>
      <c r="E46" s="90"/>
      <c r="F46"/>
      <c r="G46" s="90"/>
      <c r="H46"/>
      <c r="I46"/>
      <c r="J46"/>
      <c r="K46"/>
      <c r="L46" s="90"/>
      <c r="M46" s="90"/>
      <c r="N46"/>
      <c r="O46"/>
      <c r="P46" s="90"/>
      <c r="Q46" s="90"/>
      <c r="R46" s="90"/>
      <c r="S46" s="90"/>
      <c r="T46" s="90"/>
      <c r="U46" s="90"/>
      <c r="V46" s="90"/>
      <c r="W46" s="90"/>
      <c r="X46" s="90"/>
      <c r="Y46" s="90"/>
      <c r="Z46" s="90"/>
      <c r="AA46" s="90"/>
      <c r="AB46" s="90"/>
      <c r="AC46" s="90"/>
      <c r="AD46" s="90"/>
      <c r="AE46" s="90"/>
      <c r="AF46" s="90"/>
      <c r="AG46" s="90"/>
      <c r="AH46" s="90"/>
      <c r="AI46" s="90"/>
      <c r="AJ46" s="90"/>
      <c r="AK46" s="90"/>
      <c r="AL46" s="90"/>
      <c r="AM46" s="90"/>
      <c r="AN46" s="90"/>
      <c r="AO46" s="90"/>
      <c r="AP46" s="90"/>
      <c r="AQ46" s="90"/>
      <c r="AR46" s="90"/>
      <c r="AS46" s="90"/>
      <c r="AT46" s="90"/>
      <c r="AU46" s="90"/>
      <c r="AV46" s="90"/>
      <c r="AW46" s="90"/>
      <c r="AX46" s="90"/>
      <c r="AY46" s="90"/>
      <c r="AZ46" s="90"/>
      <c r="BA46" s="90"/>
      <c r="BB46" s="90"/>
      <c r="BC46" s="90"/>
      <c r="BD46" s="90"/>
      <c r="BE46" s="90"/>
      <c r="BF46" s="90"/>
      <c r="BG46" s="90"/>
      <c r="BH46" s="90"/>
      <c r="BI46" s="90"/>
      <c r="BJ46" s="90"/>
      <c r="BK46" s="90"/>
      <c r="BL46" s="90"/>
      <c r="BM46" s="90"/>
      <c r="BN46" s="90"/>
      <c r="BO46" s="90"/>
      <c r="BP46" s="90"/>
      <c r="BQ46" s="90"/>
      <c r="BR46" s="90"/>
      <c r="BS46" s="90"/>
      <c r="BT46" s="90"/>
      <c r="BU46" s="90"/>
      <c r="BV46" s="90"/>
      <c r="BW46" s="90"/>
      <c r="BX46" s="90"/>
      <c r="BY46" s="90"/>
      <c r="BZ46" s="90"/>
      <c r="CA46" s="90"/>
      <c r="CB46" s="90"/>
      <c r="CC46" s="90"/>
      <c r="CD46" s="90"/>
      <c r="CE46" s="90"/>
      <c r="CF46" s="90"/>
      <c r="CG46" s="90"/>
      <c r="CH46" s="90"/>
      <c r="CI46" s="90"/>
      <c r="CJ46" s="90"/>
      <c r="CK46" s="90"/>
      <c r="CL46" s="90"/>
      <c r="CM46" s="90"/>
      <c r="CN46" s="90"/>
      <c r="CO46" s="90"/>
      <c r="CP46" s="90"/>
      <c r="CQ46" s="90"/>
      <c r="CR46" s="90"/>
      <c r="CS46" s="90"/>
      <c r="CT46" s="90"/>
      <c r="CU46" s="90"/>
      <c r="CV46" s="90"/>
      <c r="CW46" s="90"/>
      <c r="CX46" s="90"/>
      <c r="CY46" s="90"/>
      <c r="CZ46" s="90"/>
      <c r="DA46" s="90"/>
      <c r="DB46" s="90"/>
      <c r="DC46" s="90"/>
      <c r="DD46" s="90"/>
      <c r="DE46" s="90"/>
      <c r="DF46" s="90"/>
      <c r="DG46" s="90"/>
      <c r="DH46" s="90"/>
      <c r="DI46" s="90"/>
      <c r="DJ46" s="90"/>
      <c r="DK46" s="90"/>
      <c r="DL46" s="90"/>
      <c r="DM46" s="90"/>
      <c r="DN46" s="90"/>
      <c r="DO46" s="90"/>
      <c r="DP46" s="90"/>
      <c r="DQ46" s="90"/>
      <c r="DR46" s="90"/>
      <c r="DS46" s="90"/>
      <c r="DT46" s="90"/>
      <c r="DU46" s="90"/>
      <c r="DV46" s="90"/>
      <c r="DW46" s="90"/>
      <c r="DX46" s="90"/>
      <c r="DY46" s="90"/>
      <c r="DZ46" s="90"/>
      <c r="EA46" s="90"/>
      <c r="EB46" s="90"/>
      <c r="EC46" s="90"/>
      <c r="ED46" s="90"/>
      <c r="EE46" s="90"/>
      <c r="EF46" s="90"/>
      <c r="EG46" s="90"/>
      <c r="EH46" s="90"/>
      <c r="EI46" s="90"/>
      <c r="EJ46" s="90"/>
      <c r="EK46" s="90"/>
      <c r="EL46" s="90"/>
      <c r="EM46" s="90"/>
      <c r="EN46" s="90"/>
      <c r="EO46" s="90"/>
      <c r="EP46" s="90"/>
      <c r="EQ46" s="90"/>
      <c r="ER46" s="90"/>
      <c r="ES46" s="90"/>
      <c r="ET46" s="90"/>
      <c r="EU46" s="90"/>
      <c r="EV46" s="90"/>
      <c r="EW46" s="90"/>
      <c r="EX46" s="90"/>
      <c r="EY46" s="90"/>
      <c r="EZ46" s="90"/>
      <c r="FA46" s="90"/>
      <c r="FB46" s="90"/>
      <c r="FC46" s="90"/>
      <c r="FD46" s="90"/>
      <c r="FE46" s="90"/>
      <c r="FF46" s="90"/>
      <c r="FG46" s="90"/>
      <c r="FH46" s="90"/>
      <c r="FI46" s="90"/>
      <c r="FJ46" s="90"/>
      <c r="FK46" s="90"/>
      <c r="FL46" s="90"/>
      <c r="FM46" s="90"/>
      <c r="FN46" s="90"/>
      <c r="FO46" s="90"/>
      <c r="FP46" s="90"/>
      <c r="FQ46" s="90"/>
      <c r="FR46" s="90"/>
      <c r="FS46" s="90"/>
      <c r="FT46" s="90"/>
      <c r="FU46" s="90"/>
      <c r="FV46" s="90"/>
      <c r="FW46" s="90"/>
      <c r="FX46" s="90"/>
      <c r="FY46" s="90"/>
      <c r="FZ46" s="90"/>
      <c r="GA46" s="90"/>
      <c r="GB46" s="90"/>
      <c r="GC46" s="90"/>
      <c r="GD46" s="90"/>
      <c r="GE46" s="90"/>
      <c r="GF46" s="90"/>
      <c r="GG46" s="90"/>
      <c r="GH46" s="90"/>
      <c r="GI46" s="90"/>
      <c r="GJ46" s="90"/>
      <c r="GK46" s="90"/>
      <c r="GL46" s="90"/>
      <c r="GM46" s="90"/>
      <c r="GN46" s="90"/>
      <c r="GO46" s="90"/>
      <c r="GP46" s="90"/>
      <c r="GQ46" s="90"/>
      <c r="GR46" s="90"/>
      <c r="GS46" s="90"/>
      <c r="GT46" s="90"/>
      <c r="GU46" s="90"/>
      <c r="GV46" s="90"/>
      <c r="GW46" s="90"/>
      <c r="GX46" s="90"/>
      <c r="GY46" s="90"/>
      <c r="GZ46" s="90"/>
      <c r="HA46" s="90"/>
      <c r="HB46" s="90"/>
      <c r="HC46" s="90"/>
      <c r="HD46" s="90"/>
      <c r="HE46" s="90"/>
      <c r="HF46" s="90"/>
      <c r="HG46" s="90"/>
      <c r="HH46" s="90"/>
      <c r="HI46" s="90"/>
      <c r="HJ46" s="90"/>
      <c r="HK46" s="90"/>
      <c r="HL46" s="90"/>
      <c r="HM46" s="90"/>
      <c r="HN46" s="90"/>
      <c r="HO46" s="90"/>
      <c r="HP46" s="90"/>
      <c r="HQ46" s="90"/>
      <c r="HR46" s="90"/>
      <c r="HS46" s="90"/>
      <c r="HT46" s="90"/>
      <c r="HU46" s="90"/>
      <c r="HV46" s="90"/>
      <c r="HW46" s="90"/>
      <c r="HX46" s="90"/>
      <c r="HY46" s="90"/>
      <c r="HZ46" s="90"/>
      <c r="IA46" s="90"/>
      <c r="IB46" s="90"/>
      <c r="IC46" s="90"/>
      <c r="ID46" s="90"/>
      <c r="IE46" s="90"/>
      <c r="IF46" s="90"/>
      <c r="IG46" s="90"/>
      <c r="IH46" s="90"/>
      <c r="II46" s="90"/>
      <c r="IJ46" s="90"/>
      <c r="IK46" s="90"/>
      <c r="IL46" s="90"/>
      <c r="IM46" s="90"/>
      <c r="IN46" s="90"/>
      <c r="IO46" s="90"/>
      <c r="IP46" s="90"/>
      <c r="IQ46" s="90"/>
      <c r="IR46" s="90"/>
      <c r="IS46" s="90"/>
      <c r="IT46" s="90"/>
      <c r="IU46" s="90"/>
      <c r="IV46" s="90"/>
      <c r="IW46" s="90"/>
      <c r="IX46" s="90"/>
      <c r="IY46" s="90"/>
      <c r="IZ46" s="90"/>
      <c r="JA46" s="90"/>
      <c r="JB46" s="90"/>
      <c r="JC46" s="90"/>
      <c r="JD46" s="90"/>
      <c r="JE46" s="90"/>
      <c r="JF46" s="90"/>
      <c r="JG46" s="90"/>
      <c r="JH46" s="90"/>
      <c r="JI46" s="90"/>
      <c r="JJ46" s="90"/>
      <c r="JK46" s="90"/>
      <c r="JL46" s="90"/>
      <c r="JM46" s="90"/>
      <c r="JN46" s="90"/>
      <c r="JO46" s="90"/>
      <c r="JP46" s="90"/>
      <c r="JQ46" s="90"/>
      <c r="JR46" s="90"/>
      <c r="JS46" s="90"/>
      <c r="JT46" s="90"/>
      <c r="JU46" s="90"/>
      <c r="JV46" s="90"/>
      <c r="JW46" s="90"/>
      <c r="JX46" s="90"/>
      <c r="JY46" s="90"/>
      <c r="JZ46" s="90"/>
      <c r="KA46" s="90"/>
      <c r="KB46" s="90"/>
      <c r="KC46" s="90"/>
      <c r="KD46" s="90"/>
      <c r="KE46" s="90"/>
      <c r="KF46" s="90"/>
      <c r="KG46" s="90"/>
      <c r="KH46" s="90"/>
      <c r="KI46" s="90"/>
      <c r="KJ46" s="90"/>
      <c r="KK46" s="90"/>
      <c r="KL46" s="90"/>
      <c r="KM46" s="90"/>
      <c r="KN46" s="90"/>
      <c r="KO46" s="90"/>
      <c r="KP46" s="90"/>
      <c r="KQ46" s="90"/>
      <c r="KR46" s="90"/>
      <c r="KS46" s="90"/>
      <c r="KT46" s="90"/>
      <c r="KU46" s="90"/>
      <c r="KV46" s="90"/>
      <c r="KW46" s="90"/>
      <c r="KX46" s="90"/>
      <c r="KY46" s="90"/>
      <c r="KZ46" s="90"/>
      <c r="LA46" s="90"/>
      <c r="LB46" s="90"/>
      <c r="LC46" s="90"/>
      <c r="LD46" s="90"/>
      <c r="LE46" s="90"/>
      <c r="LF46" s="90"/>
      <c r="LG46" s="90"/>
      <c r="LH46" s="90"/>
      <c r="LI46" s="90"/>
      <c r="LJ46" s="90"/>
      <c r="LK46" s="90"/>
      <c r="LL46" s="90"/>
      <c r="LM46" s="90"/>
      <c r="LN46" s="90"/>
      <c r="LO46" s="90"/>
      <c r="LP46" s="90"/>
      <c r="LQ46" s="90"/>
      <c r="LR46" s="90"/>
      <c r="LS46" s="90"/>
      <c r="LT46" s="90"/>
      <c r="LU46" s="90"/>
      <c r="LV46" s="90"/>
      <c r="LW46" s="90"/>
      <c r="LX46" s="90"/>
      <c r="LY46" s="90"/>
      <c r="LZ46" s="90"/>
      <c r="MA46" s="90"/>
      <c r="MB46" s="90"/>
      <c r="MC46" s="90"/>
      <c r="MD46" s="90"/>
      <c r="ME46" s="90"/>
      <c r="MF46" s="90"/>
      <c r="MG46" s="90"/>
      <c r="MH46" s="90"/>
      <c r="MI46" s="90"/>
      <c r="MJ46" s="90"/>
      <c r="MK46" s="90"/>
      <c r="ML46" s="90"/>
      <c r="MM46" s="90"/>
      <c r="MN46" s="90"/>
      <c r="MO46" s="90"/>
      <c r="MP46" s="90"/>
      <c r="MQ46" s="90"/>
      <c r="MR46" s="90"/>
      <c r="MS46" s="90"/>
      <c r="MT46" s="90"/>
      <c r="MU46" s="90"/>
      <c r="MV46" s="90"/>
      <c r="MW46" s="90"/>
      <c r="MX46" s="90"/>
      <c r="MY46" s="90"/>
      <c r="MZ46" s="90"/>
      <c r="NA46" s="90"/>
      <c r="NB46" s="90"/>
      <c r="NC46" s="90"/>
      <c r="ND46" s="90"/>
      <c r="NE46" s="90"/>
      <c r="NF46" s="90"/>
      <c r="NG46" s="90"/>
      <c r="NH46" s="90"/>
      <c r="NI46" s="90"/>
      <c r="NJ46" s="90"/>
      <c r="NK46" s="90"/>
      <c r="NL46" s="90"/>
      <c r="NM46" s="90"/>
      <c r="NN46" s="90"/>
      <c r="NO46" s="90"/>
      <c r="NP46" s="90"/>
      <c r="NQ46" s="90"/>
      <c r="NR46" s="90"/>
      <c r="NS46" s="90"/>
      <c r="NT46" s="90"/>
      <c r="NU46" s="90"/>
      <c r="NV46" s="90"/>
      <c r="NW46" s="90"/>
      <c r="NX46" s="90"/>
      <c r="NY46" s="90"/>
      <c r="NZ46" s="90"/>
      <c r="OA46" s="90"/>
      <c r="OB46" s="90"/>
      <c r="OC46" s="90"/>
      <c r="OD46" s="90"/>
      <c r="OE46" s="90"/>
      <c r="OF46" s="90"/>
      <c r="OG46" s="90"/>
      <c r="OH46" s="90"/>
      <c r="OI46" s="90"/>
      <c r="OJ46" s="90"/>
      <c r="OK46" s="90"/>
      <c r="OL46" s="90"/>
      <c r="OM46" s="90"/>
      <c r="ON46" s="90"/>
      <c r="OO46" s="90"/>
      <c r="OP46" s="90"/>
      <c r="OQ46" s="90"/>
      <c r="OR46" s="90"/>
      <c r="OS46" s="90"/>
      <c r="OT46" s="90"/>
      <c r="OU46" s="90"/>
      <c r="OV46" s="90"/>
      <c r="OW46" s="90"/>
      <c r="OX46" s="90"/>
      <c r="OY46" s="90"/>
      <c r="OZ46" s="90"/>
      <c r="PA46" s="90"/>
      <c r="PB46" s="90"/>
      <c r="PC46" s="90"/>
      <c r="PD46" s="90"/>
      <c r="PE46" s="90"/>
      <c r="PF46" s="90"/>
      <c r="PG46" s="90"/>
      <c r="PH46" s="90"/>
      <c r="PI46" s="90"/>
      <c r="PJ46" s="90"/>
      <c r="PK46" s="90"/>
      <c r="PL46" s="90"/>
      <c r="PM46" s="90"/>
      <c r="PN46" s="90"/>
      <c r="PO46" s="90"/>
      <c r="PP46" s="90"/>
      <c r="PQ46" s="90"/>
      <c r="PR46" s="90"/>
      <c r="PS46" s="90"/>
      <c r="PT46" s="90"/>
      <c r="PU46" s="90"/>
      <c r="PV46" s="90"/>
      <c r="PW46" s="90"/>
      <c r="PX46" s="90"/>
      <c r="PY46" s="90"/>
      <c r="PZ46" s="90"/>
      <c r="QA46" s="90"/>
      <c r="QB46" s="90"/>
      <c r="QC46" s="90"/>
      <c r="QD46" s="90"/>
      <c r="QE46" s="90"/>
      <c r="QF46" s="90"/>
      <c r="QG46" s="90"/>
      <c r="QH46" s="90"/>
      <c r="QI46" s="90"/>
      <c r="QJ46" s="90"/>
      <c r="QK46" s="90"/>
      <c r="QL46" s="90"/>
      <c r="QM46" s="90"/>
      <c r="QN46" s="90"/>
      <c r="QO46" s="90"/>
      <c r="QP46" s="90"/>
      <c r="QQ46" s="90"/>
      <c r="QR46" s="90"/>
      <c r="QS46" s="90"/>
      <c r="QT46" s="90"/>
      <c r="QU46" s="90"/>
      <c r="QV46" s="90"/>
      <c r="QW46" s="90"/>
      <c r="QX46" s="90"/>
      <c r="QY46" s="90"/>
      <c r="QZ46" s="90"/>
      <c r="RA46" s="90"/>
      <c r="RB46" s="90"/>
      <c r="RC46" s="90"/>
      <c r="RD46" s="90"/>
      <c r="RE46" s="90"/>
      <c r="RF46" s="90"/>
      <c r="RG46" s="90"/>
      <c r="RH46" s="90"/>
      <c r="RI46" s="90"/>
      <c r="RJ46" s="90"/>
      <c r="RK46" s="90"/>
      <c r="RL46" s="90"/>
      <c r="RM46" s="90"/>
      <c r="RN46" s="90"/>
      <c r="RO46" s="90"/>
      <c r="RP46" s="90"/>
      <c r="RQ46" s="90"/>
      <c r="RR46" s="90"/>
      <c r="RS46" s="90"/>
      <c r="RT46" s="90"/>
      <c r="RU46" s="90"/>
      <c r="RV46" s="90"/>
      <c r="RW46" s="90"/>
      <c r="RX46" s="90"/>
      <c r="RY46" s="90"/>
      <c r="RZ46" s="90"/>
      <c r="SA46" s="90"/>
      <c r="SB46" s="90"/>
      <c r="SC46" s="90"/>
      <c r="SD46" s="90"/>
      <c r="SE46" s="90"/>
      <c r="SF46" s="90"/>
      <c r="SG46" s="90"/>
      <c r="SH46" s="90"/>
      <c r="SI46" s="90"/>
      <c r="SJ46" s="90"/>
      <c r="SK46" s="90"/>
      <c r="SL46" s="90"/>
      <c r="SM46" s="90"/>
      <c r="SN46" s="90"/>
      <c r="SO46" s="90"/>
      <c r="SP46" s="90"/>
      <c r="SQ46" s="90"/>
      <c r="SR46" s="90"/>
      <c r="SS46" s="90"/>
      <c r="ST46" s="90"/>
      <c r="SU46" s="90"/>
      <c r="SV46" s="90"/>
      <c r="SW46" s="90"/>
      <c r="SX46" s="90"/>
      <c r="SY46" s="90"/>
      <c r="SZ46" s="90"/>
      <c r="TA46" s="90"/>
      <c r="TB46" s="90"/>
      <c r="TC46" s="90"/>
      <c r="TD46" s="90"/>
      <c r="TE46" s="90"/>
      <c r="TF46" s="90"/>
      <c r="TG46" s="90"/>
      <c r="TH46" s="90"/>
      <c r="TI46" s="90"/>
      <c r="TJ46" s="90"/>
      <c r="TK46" s="90"/>
      <c r="TL46" s="90"/>
      <c r="TM46" s="90"/>
      <c r="TN46" s="90"/>
      <c r="TO46" s="90"/>
      <c r="TP46" s="90"/>
      <c r="TQ46" s="90"/>
      <c r="TR46" s="90"/>
      <c r="TS46" s="90"/>
      <c r="TT46" s="90"/>
      <c r="TU46" s="90"/>
      <c r="TV46" s="90"/>
      <c r="TW46" s="90"/>
      <c r="TX46" s="90"/>
      <c r="TY46" s="90"/>
      <c r="TZ46" s="90"/>
      <c r="UA46" s="90"/>
      <c r="UB46" s="90"/>
      <c r="UC46" s="90"/>
      <c r="UD46" s="90"/>
      <c r="UE46" s="90"/>
      <c r="UF46" s="90"/>
      <c r="UG46" s="90"/>
      <c r="UH46" s="90"/>
      <c r="UI46" s="90"/>
      <c r="UJ46" s="90"/>
      <c r="UK46" s="90"/>
      <c r="UL46" s="90"/>
      <c r="UM46" s="90"/>
      <c r="UN46" s="90"/>
      <c r="UO46" s="90"/>
      <c r="UP46" s="90"/>
      <c r="UQ46" s="90"/>
      <c r="UR46" s="90"/>
      <c r="US46" s="90"/>
      <c r="UT46" s="90"/>
      <c r="UU46" s="90"/>
      <c r="UV46" s="90"/>
      <c r="UW46" s="90"/>
      <c r="UX46" s="90"/>
      <c r="UY46" s="90"/>
      <c r="UZ46" s="90"/>
      <c r="VA46" s="90"/>
      <c r="VB46" s="90"/>
      <c r="VC46" s="90"/>
      <c r="VD46" s="90"/>
      <c r="VE46" s="90"/>
      <c r="VF46" s="90"/>
      <c r="VG46" s="90"/>
      <c r="VH46" s="90"/>
      <c r="VI46" s="90"/>
      <c r="VJ46" s="90"/>
      <c r="VK46" s="90"/>
      <c r="VL46" s="90"/>
      <c r="VM46" s="90"/>
      <c r="VN46" s="90"/>
      <c r="VO46" s="90"/>
      <c r="VP46" s="90"/>
      <c r="VQ46" s="90"/>
      <c r="VR46" s="90"/>
      <c r="VS46" s="90"/>
      <c r="VT46" s="90"/>
      <c r="VU46" s="90"/>
      <c r="VV46" s="90"/>
      <c r="VW46" s="90"/>
      <c r="VX46" s="90"/>
      <c r="VY46" s="90"/>
      <c r="VZ46" s="90"/>
      <c r="WA46" s="90"/>
      <c r="WB46" s="90"/>
      <c r="WC46" s="90"/>
      <c r="WD46" s="90"/>
      <c r="WE46" s="90"/>
      <c r="WF46" s="90"/>
      <c r="WG46" s="90"/>
      <c r="WH46" s="90"/>
      <c r="WI46" s="90"/>
      <c r="WJ46" s="90"/>
      <c r="WK46" s="90"/>
      <c r="WL46" s="90"/>
      <c r="WM46" s="90"/>
      <c r="WN46" s="90"/>
      <c r="WO46" s="90"/>
      <c r="WP46" s="90"/>
      <c r="WQ46" s="90"/>
      <c r="WR46" s="90"/>
      <c r="WS46" s="90"/>
      <c r="WT46" s="90"/>
      <c r="WU46" s="90"/>
      <c r="WV46" s="90"/>
      <c r="WW46" s="90"/>
      <c r="WX46" s="90"/>
      <c r="WY46" s="90"/>
      <c r="WZ46" s="90"/>
      <c r="XA46" s="90"/>
      <c r="XB46" s="90"/>
      <c r="XC46" s="90"/>
      <c r="XD46" s="90"/>
      <c r="XE46" s="90"/>
      <c r="XF46" s="90"/>
      <c r="XG46" s="90"/>
      <c r="XH46" s="90"/>
      <c r="XI46" s="90"/>
      <c r="XJ46" s="90"/>
      <c r="XK46" s="90"/>
      <c r="XL46" s="90"/>
      <c r="XM46" s="90"/>
      <c r="XN46" s="90"/>
      <c r="XO46" s="90"/>
      <c r="XP46" s="90"/>
      <c r="XQ46" s="90"/>
      <c r="XR46" s="90"/>
      <c r="XS46" s="90"/>
      <c r="XT46" s="90"/>
      <c r="XU46" s="90"/>
      <c r="XV46" s="90"/>
      <c r="XW46" s="90"/>
      <c r="XX46" s="90"/>
      <c r="XY46" s="90"/>
    </row>
    <row r="47" spans="1:649" s="70" customFormat="1" x14ac:dyDescent="0.25">
      <c r="A47"/>
      <c r="B47" s="3"/>
      <c r="C47"/>
      <c r="D47" s="90"/>
      <c r="E47" s="90"/>
      <c r="F47"/>
      <c r="G47" s="90"/>
      <c r="H47"/>
      <c r="I47"/>
      <c r="J47"/>
      <c r="K47"/>
      <c r="L47" s="90"/>
      <c r="M47" s="90"/>
      <c r="N47"/>
      <c r="O47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  <c r="AA47" s="90"/>
      <c r="AB47" s="90"/>
      <c r="AC47" s="90"/>
      <c r="AD47" s="90"/>
      <c r="AE47" s="90"/>
      <c r="AF47" s="90"/>
      <c r="AG47" s="90"/>
      <c r="AH47" s="90"/>
      <c r="AI47" s="90"/>
      <c r="AJ47" s="90"/>
      <c r="AK47" s="90"/>
      <c r="AL47" s="90"/>
      <c r="AM47" s="90"/>
      <c r="AN47" s="90"/>
      <c r="AO47" s="90"/>
      <c r="AP47" s="90"/>
      <c r="AQ47" s="90"/>
      <c r="AR47" s="90"/>
      <c r="AS47" s="90"/>
      <c r="AT47" s="90"/>
      <c r="AU47" s="90"/>
      <c r="AV47" s="90"/>
      <c r="AW47" s="90"/>
      <c r="AX47" s="90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90"/>
      <c r="BO47" s="90"/>
      <c r="BP47" s="90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  <c r="CF47" s="90"/>
      <c r="CG47" s="90"/>
      <c r="CH47" s="90"/>
      <c r="CI47" s="90"/>
      <c r="CJ47" s="90"/>
      <c r="CK47" s="90"/>
      <c r="CL47" s="90"/>
      <c r="CM47" s="90"/>
      <c r="CN47" s="90"/>
      <c r="CO47" s="90"/>
      <c r="CP47" s="90"/>
      <c r="CQ47" s="90"/>
      <c r="CR47" s="90"/>
      <c r="CS47" s="90"/>
      <c r="CT47" s="90"/>
      <c r="CU47" s="90"/>
      <c r="CV47" s="90"/>
      <c r="CW47" s="90"/>
      <c r="CX47" s="90"/>
      <c r="CY47" s="90"/>
      <c r="CZ47" s="90"/>
      <c r="DA47" s="90"/>
      <c r="DB47" s="90"/>
      <c r="DC47" s="90"/>
      <c r="DD47" s="90"/>
      <c r="DE47" s="90"/>
      <c r="DF47" s="90"/>
      <c r="DG47" s="90"/>
      <c r="DH47" s="90"/>
      <c r="DI47" s="90"/>
      <c r="DJ47" s="90"/>
      <c r="DK47" s="90"/>
      <c r="DL47" s="90"/>
      <c r="DM47" s="90"/>
      <c r="DN47" s="90"/>
      <c r="DO47" s="90"/>
      <c r="DP47" s="90"/>
      <c r="DQ47" s="90"/>
      <c r="DR47" s="90"/>
      <c r="DS47" s="90"/>
      <c r="DT47" s="90"/>
      <c r="DU47" s="90"/>
      <c r="DV47" s="90"/>
      <c r="DW47" s="90"/>
      <c r="DX47" s="90"/>
      <c r="DY47" s="90"/>
      <c r="DZ47" s="90"/>
      <c r="EA47" s="90"/>
      <c r="EB47" s="90"/>
      <c r="EC47" s="90"/>
      <c r="ED47" s="90"/>
      <c r="EE47" s="90"/>
      <c r="EF47" s="90"/>
      <c r="EG47" s="90"/>
      <c r="EH47" s="90"/>
      <c r="EI47" s="90"/>
      <c r="EJ47" s="90"/>
      <c r="EK47" s="90"/>
      <c r="EL47" s="90"/>
      <c r="EM47" s="90"/>
      <c r="EN47" s="90"/>
      <c r="EO47" s="90"/>
      <c r="EP47" s="90"/>
      <c r="EQ47" s="90"/>
      <c r="ER47" s="90"/>
      <c r="ES47" s="90"/>
      <c r="ET47" s="90"/>
      <c r="EU47" s="90"/>
      <c r="EV47" s="90"/>
      <c r="EW47" s="90"/>
      <c r="EX47" s="90"/>
      <c r="EY47" s="90"/>
      <c r="EZ47" s="90"/>
      <c r="FA47" s="90"/>
      <c r="FB47" s="90"/>
      <c r="FC47" s="90"/>
      <c r="FD47" s="90"/>
      <c r="FE47" s="90"/>
      <c r="FF47" s="90"/>
      <c r="FG47" s="90"/>
      <c r="FH47" s="90"/>
      <c r="FI47" s="90"/>
      <c r="FJ47" s="90"/>
      <c r="FK47" s="90"/>
      <c r="FL47" s="90"/>
      <c r="FM47" s="90"/>
      <c r="FN47" s="90"/>
      <c r="FO47" s="90"/>
      <c r="FP47" s="90"/>
      <c r="FQ47" s="90"/>
      <c r="FR47" s="90"/>
      <c r="FS47" s="90"/>
      <c r="FT47" s="90"/>
      <c r="FU47" s="90"/>
      <c r="FV47" s="90"/>
      <c r="FW47" s="90"/>
      <c r="FX47" s="90"/>
      <c r="FY47" s="90"/>
      <c r="FZ47" s="90"/>
      <c r="GA47" s="90"/>
      <c r="GB47" s="90"/>
      <c r="GC47" s="90"/>
      <c r="GD47" s="90"/>
      <c r="GE47" s="90"/>
      <c r="GF47" s="90"/>
      <c r="GG47" s="90"/>
      <c r="GH47" s="90"/>
      <c r="GI47" s="90"/>
      <c r="GJ47" s="90"/>
      <c r="GK47" s="90"/>
      <c r="GL47" s="90"/>
      <c r="GM47" s="90"/>
      <c r="GN47" s="90"/>
      <c r="GO47" s="90"/>
      <c r="GP47" s="90"/>
      <c r="GQ47" s="90"/>
      <c r="GR47" s="90"/>
      <c r="GS47" s="90"/>
      <c r="GT47" s="90"/>
      <c r="GU47" s="90"/>
      <c r="GV47" s="90"/>
      <c r="GW47" s="90"/>
      <c r="GX47" s="90"/>
      <c r="GY47" s="90"/>
      <c r="GZ47" s="90"/>
      <c r="HA47" s="90"/>
      <c r="HB47" s="90"/>
      <c r="HC47" s="90"/>
      <c r="HD47" s="90"/>
      <c r="HE47" s="90"/>
      <c r="HF47" s="90"/>
      <c r="HG47" s="90"/>
      <c r="HH47" s="90"/>
      <c r="HI47" s="90"/>
      <c r="HJ47" s="90"/>
      <c r="HK47" s="90"/>
      <c r="HL47" s="90"/>
      <c r="HM47" s="90"/>
      <c r="HN47" s="90"/>
      <c r="HO47" s="90"/>
      <c r="HP47" s="90"/>
      <c r="HQ47" s="90"/>
      <c r="HR47" s="90"/>
      <c r="HS47" s="90"/>
      <c r="HT47" s="90"/>
      <c r="HU47" s="90"/>
      <c r="HV47" s="90"/>
      <c r="HW47" s="90"/>
      <c r="HX47" s="90"/>
      <c r="HY47" s="90"/>
      <c r="HZ47" s="90"/>
      <c r="IA47" s="90"/>
      <c r="IB47" s="90"/>
      <c r="IC47" s="90"/>
      <c r="ID47" s="90"/>
      <c r="IE47" s="90"/>
      <c r="IF47" s="90"/>
      <c r="IG47" s="90"/>
      <c r="IH47" s="90"/>
      <c r="II47" s="90"/>
      <c r="IJ47" s="90"/>
      <c r="IK47" s="90"/>
      <c r="IL47" s="90"/>
      <c r="IM47" s="90"/>
      <c r="IN47" s="90"/>
      <c r="IO47" s="90"/>
      <c r="IP47" s="90"/>
      <c r="IQ47" s="90"/>
      <c r="IR47" s="90"/>
      <c r="IS47" s="90"/>
      <c r="IT47" s="90"/>
      <c r="IU47" s="90"/>
      <c r="IV47" s="90"/>
      <c r="IW47" s="90"/>
      <c r="IX47" s="90"/>
      <c r="IY47" s="90"/>
      <c r="IZ47" s="90"/>
      <c r="JA47" s="90"/>
      <c r="JB47" s="90"/>
      <c r="JC47" s="90"/>
      <c r="JD47" s="90"/>
      <c r="JE47" s="90"/>
      <c r="JF47" s="90"/>
      <c r="JG47" s="90"/>
      <c r="JH47" s="90"/>
      <c r="JI47" s="90"/>
      <c r="JJ47" s="90"/>
      <c r="JK47" s="90"/>
      <c r="JL47" s="90"/>
      <c r="JM47" s="90"/>
      <c r="JN47" s="90"/>
      <c r="JO47" s="90"/>
      <c r="JP47" s="90"/>
      <c r="JQ47" s="90"/>
      <c r="JR47" s="90"/>
      <c r="JS47" s="90"/>
      <c r="JT47" s="90"/>
      <c r="JU47" s="90"/>
      <c r="JV47" s="90"/>
      <c r="JW47" s="90"/>
      <c r="JX47" s="90"/>
      <c r="JY47" s="90"/>
      <c r="JZ47" s="90"/>
      <c r="KA47" s="90"/>
      <c r="KB47" s="90"/>
      <c r="KC47" s="90"/>
      <c r="KD47" s="90"/>
      <c r="KE47" s="90"/>
      <c r="KF47" s="90"/>
      <c r="KG47" s="90"/>
      <c r="KH47" s="90"/>
      <c r="KI47" s="90"/>
      <c r="KJ47" s="90"/>
      <c r="KK47" s="90"/>
      <c r="KL47" s="90"/>
      <c r="KM47" s="90"/>
      <c r="KN47" s="90"/>
      <c r="KO47" s="90"/>
      <c r="KP47" s="90"/>
      <c r="KQ47" s="90"/>
      <c r="KR47" s="90"/>
      <c r="KS47" s="90"/>
      <c r="KT47" s="90"/>
      <c r="KU47" s="90"/>
      <c r="KV47" s="90"/>
      <c r="KW47" s="90"/>
      <c r="KX47" s="90"/>
      <c r="KY47" s="90"/>
      <c r="KZ47" s="90"/>
      <c r="LA47" s="90"/>
      <c r="LB47" s="90"/>
      <c r="LC47" s="90"/>
      <c r="LD47" s="90"/>
      <c r="LE47" s="90"/>
      <c r="LF47" s="90"/>
      <c r="LG47" s="90"/>
      <c r="LH47" s="90"/>
      <c r="LI47" s="90"/>
      <c r="LJ47" s="90"/>
      <c r="LK47" s="90"/>
      <c r="LL47" s="90"/>
      <c r="LM47" s="90"/>
      <c r="LN47" s="90"/>
      <c r="LO47" s="90"/>
      <c r="LP47" s="90"/>
      <c r="LQ47" s="90"/>
      <c r="LR47" s="90"/>
      <c r="LS47" s="90"/>
      <c r="LT47" s="90"/>
      <c r="LU47" s="90"/>
      <c r="LV47" s="90"/>
      <c r="LW47" s="90"/>
      <c r="LX47" s="90"/>
      <c r="LY47" s="90"/>
      <c r="LZ47" s="90"/>
      <c r="MA47" s="90"/>
      <c r="MB47" s="90"/>
      <c r="MC47" s="90"/>
      <c r="MD47" s="90"/>
      <c r="ME47" s="90"/>
      <c r="MF47" s="90"/>
      <c r="MG47" s="90"/>
      <c r="MH47" s="90"/>
      <c r="MI47" s="90"/>
      <c r="MJ47" s="90"/>
      <c r="MK47" s="90"/>
      <c r="ML47" s="90"/>
      <c r="MM47" s="90"/>
      <c r="MN47" s="90"/>
      <c r="MO47" s="90"/>
      <c r="MP47" s="90"/>
      <c r="MQ47" s="90"/>
      <c r="MR47" s="90"/>
      <c r="MS47" s="90"/>
      <c r="MT47" s="90"/>
      <c r="MU47" s="90"/>
      <c r="MV47" s="90"/>
      <c r="MW47" s="90"/>
      <c r="MX47" s="90"/>
      <c r="MY47" s="90"/>
      <c r="MZ47" s="90"/>
      <c r="NA47" s="90"/>
      <c r="NB47" s="90"/>
      <c r="NC47" s="90"/>
      <c r="ND47" s="90"/>
      <c r="NE47" s="90"/>
      <c r="NF47" s="90"/>
      <c r="NG47" s="90"/>
      <c r="NH47" s="90"/>
      <c r="NI47" s="90"/>
      <c r="NJ47" s="90"/>
      <c r="NK47" s="90"/>
      <c r="NL47" s="90"/>
      <c r="NM47" s="90"/>
      <c r="NN47" s="90"/>
      <c r="NO47" s="90"/>
      <c r="NP47" s="90"/>
      <c r="NQ47" s="90"/>
      <c r="NR47" s="90"/>
      <c r="NS47" s="90"/>
      <c r="NT47" s="90"/>
      <c r="NU47" s="90"/>
      <c r="NV47" s="90"/>
      <c r="NW47" s="90"/>
      <c r="NX47" s="90"/>
      <c r="NY47" s="90"/>
      <c r="NZ47" s="90"/>
      <c r="OA47" s="90"/>
      <c r="OB47" s="90"/>
      <c r="OC47" s="90"/>
      <c r="OD47" s="90"/>
      <c r="OE47" s="90"/>
      <c r="OF47" s="90"/>
      <c r="OG47" s="90"/>
      <c r="OH47" s="90"/>
      <c r="OI47" s="90"/>
      <c r="OJ47" s="90"/>
      <c r="OK47" s="90"/>
      <c r="OL47" s="90"/>
      <c r="OM47" s="90"/>
      <c r="ON47" s="90"/>
      <c r="OO47" s="90"/>
      <c r="OP47" s="90"/>
      <c r="OQ47" s="90"/>
      <c r="OR47" s="90"/>
      <c r="OS47" s="90"/>
      <c r="OT47" s="90"/>
      <c r="OU47" s="90"/>
      <c r="OV47" s="90"/>
      <c r="OW47" s="90"/>
      <c r="OX47" s="90"/>
      <c r="OY47" s="90"/>
      <c r="OZ47" s="90"/>
      <c r="PA47" s="90"/>
      <c r="PB47" s="90"/>
      <c r="PC47" s="90"/>
      <c r="PD47" s="90"/>
      <c r="PE47" s="90"/>
      <c r="PF47" s="90"/>
      <c r="PG47" s="90"/>
      <c r="PH47" s="90"/>
      <c r="PI47" s="90"/>
      <c r="PJ47" s="90"/>
      <c r="PK47" s="90"/>
      <c r="PL47" s="90"/>
      <c r="PM47" s="90"/>
      <c r="PN47" s="90"/>
      <c r="PO47" s="90"/>
      <c r="PP47" s="90"/>
      <c r="PQ47" s="90"/>
      <c r="PR47" s="90"/>
      <c r="PS47" s="90"/>
      <c r="PT47" s="90"/>
      <c r="PU47" s="90"/>
      <c r="PV47" s="90"/>
      <c r="PW47" s="90"/>
      <c r="PX47" s="90"/>
      <c r="PY47" s="90"/>
      <c r="PZ47" s="90"/>
      <c r="QA47" s="90"/>
      <c r="QB47" s="90"/>
      <c r="QC47" s="90"/>
      <c r="QD47" s="90"/>
      <c r="QE47" s="90"/>
      <c r="QF47" s="90"/>
      <c r="QG47" s="90"/>
      <c r="QH47" s="90"/>
      <c r="QI47" s="90"/>
      <c r="QJ47" s="90"/>
      <c r="QK47" s="90"/>
      <c r="QL47" s="90"/>
      <c r="QM47" s="90"/>
      <c r="QN47" s="90"/>
      <c r="QO47" s="90"/>
      <c r="QP47" s="90"/>
      <c r="QQ47" s="90"/>
      <c r="QR47" s="90"/>
      <c r="QS47" s="90"/>
      <c r="QT47" s="90"/>
      <c r="QU47" s="90"/>
      <c r="QV47" s="90"/>
      <c r="QW47" s="90"/>
      <c r="QX47" s="90"/>
      <c r="QY47" s="90"/>
      <c r="QZ47" s="90"/>
      <c r="RA47" s="90"/>
      <c r="RB47" s="90"/>
      <c r="RC47" s="90"/>
      <c r="RD47" s="90"/>
      <c r="RE47" s="90"/>
      <c r="RF47" s="90"/>
      <c r="RG47" s="90"/>
      <c r="RH47" s="90"/>
      <c r="RI47" s="90"/>
      <c r="RJ47" s="90"/>
      <c r="RK47" s="90"/>
      <c r="RL47" s="90"/>
      <c r="RM47" s="90"/>
      <c r="RN47" s="90"/>
      <c r="RO47" s="90"/>
      <c r="RP47" s="90"/>
      <c r="RQ47" s="90"/>
      <c r="RR47" s="90"/>
      <c r="RS47" s="90"/>
      <c r="RT47" s="90"/>
      <c r="RU47" s="90"/>
      <c r="RV47" s="90"/>
      <c r="RW47" s="90"/>
      <c r="RX47" s="90"/>
      <c r="RY47" s="90"/>
      <c r="RZ47" s="90"/>
      <c r="SA47" s="90"/>
      <c r="SB47" s="90"/>
      <c r="SC47" s="90"/>
      <c r="SD47" s="90"/>
      <c r="SE47" s="90"/>
      <c r="SF47" s="90"/>
      <c r="SG47" s="90"/>
      <c r="SH47" s="90"/>
      <c r="SI47" s="90"/>
      <c r="SJ47" s="90"/>
      <c r="SK47" s="90"/>
      <c r="SL47" s="90"/>
      <c r="SM47" s="90"/>
      <c r="SN47" s="90"/>
      <c r="SO47" s="90"/>
      <c r="SP47" s="90"/>
      <c r="SQ47" s="90"/>
      <c r="SR47" s="90"/>
      <c r="SS47" s="90"/>
      <c r="ST47" s="90"/>
      <c r="SU47" s="90"/>
      <c r="SV47" s="90"/>
      <c r="SW47" s="90"/>
      <c r="SX47" s="90"/>
      <c r="SY47" s="90"/>
      <c r="SZ47" s="90"/>
      <c r="TA47" s="90"/>
      <c r="TB47" s="90"/>
      <c r="TC47" s="90"/>
      <c r="TD47" s="90"/>
      <c r="TE47" s="90"/>
      <c r="TF47" s="90"/>
      <c r="TG47" s="90"/>
      <c r="TH47" s="90"/>
      <c r="TI47" s="90"/>
      <c r="TJ47" s="90"/>
      <c r="TK47" s="90"/>
      <c r="TL47" s="90"/>
      <c r="TM47" s="90"/>
      <c r="TN47" s="90"/>
      <c r="TO47" s="90"/>
      <c r="TP47" s="90"/>
      <c r="TQ47" s="90"/>
      <c r="TR47" s="90"/>
      <c r="TS47" s="90"/>
      <c r="TT47" s="90"/>
      <c r="TU47" s="90"/>
      <c r="TV47" s="90"/>
      <c r="TW47" s="90"/>
      <c r="TX47" s="90"/>
      <c r="TY47" s="90"/>
      <c r="TZ47" s="90"/>
      <c r="UA47" s="90"/>
      <c r="UB47" s="90"/>
      <c r="UC47" s="90"/>
      <c r="UD47" s="90"/>
      <c r="UE47" s="90"/>
      <c r="UF47" s="90"/>
      <c r="UG47" s="90"/>
      <c r="UH47" s="90"/>
      <c r="UI47" s="90"/>
      <c r="UJ47" s="90"/>
      <c r="UK47" s="90"/>
      <c r="UL47" s="90"/>
      <c r="UM47" s="90"/>
      <c r="UN47" s="90"/>
      <c r="UO47" s="90"/>
      <c r="UP47" s="90"/>
      <c r="UQ47" s="90"/>
      <c r="UR47" s="90"/>
      <c r="US47" s="90"/>
      <c r="UT47" s="90"/>
      <c r="UU47" s="90"/>
      <c r="UV47" s="90"/>
      <c r="UW47" s="90"/>
      <c r="UX47" s="90"/>
      <c r="UY47" s="90"/>
      <c r="UZ47" s="90"/>
      <c r="VA47" s="90"/>
      <c r="VB47" s="90"/>
      <c r="VC47" s="90"/>
      <c r="VD47" s="90"/>
      <c r="VE47" s="90"/>
      <c r="VF47" s="90"/>
      <c r="VG47" s="90"/>
      <c r="VH47" s="90"/>
      <c r="VI47" s="90"/>
      <c r="VJ47" s="90"/>
      <c r="VK47" s="90"/>
      <c r="VL47" s="90"/>
      <c r="VM47" s="90"/>
      <c r="VN47" s="90"/>
      <c r="VO47" s="90"/>
      <c r="VP47" s="90"/>
      <c r="VQ47" s="90"/>
      <c r="VR47" s="90"/>
      <c r="VS47" s="90"/>
      <c r="VT47" s="90"/>
      <c r="VU47" s="90"/>
      <c r="VV47" s="90"/>
      <c r="VW47" s="90"/>
      <c r="VX47" s="90"/>
      <c r="VY47" s="90"/>
      <c r="VZ47" s="90"/>
      <c r="WA47" s="90"/>
      <c r="WB47" s="90"/>
      <c r="WC47" s="90"/>
      <c r="WD47" s="90"/>
      <c r="WE47" s="90"/>
      <c r="WF47" s="90"/>
      <c r="WG47" s="90"/>
      <c r="WH47" s="90"/>
      <c r="WI47" s="90"/>
      <c r="WJ47" s="90"/>
      <c r="WK47" s="90"/>
      <c r="WL47" s="90"/>
      <c r="WM47" s="90"/>
      <c r="WN47" s="90"/>
      <c r="WO47" s="90"/>
      <c r="WP47" s="90"/>
      <c r="WQ47" s="90"/>
      <c r="WR47" s="90"/>
      <c r="WS47" s="90"/>
      <c r="WT47" s="90"/>
      <c r="WU47" s="90"/>
      <c r="WV47" s="90"/>
      <c r="WW47" s="90"/>
      <c r="WX47" s="90"/>
      <c r="WY47" s="90"/>
      <c r="WZ47" s="90"/>
      <c r="XA47" s="90"/>
      <c r="XB47" s="90"/>
      <c r="XC47" s="90"/>
      <c r="XD47" s="90"/>
      <c r="XE47" s="90"/>
      <c r="XF47" s="90"/>
      <c r="XG47" s="90"/>
      <c r="XH47" s="90"/>
      <c r="XI47" s="90"/>
      <c r="XJ47" s="90"/>
      <c r="XK47" s="90"/>
      <c r="XL47" s="90"/>
      <c r="XM47" s="90"/>
      <c r="XN47" s="90"/>
      <c r="XO47" s="90"/>
      <c r="XP47" s="90"/>
      <c r="XQ47" s="90"/>
      <c r="XR47" s="90"/>
      <c r="XS47" s="90"/>
      <c r="XT47" s="90"/>
      <c r="XU47" s="90"/>
      <c r="XV47" s="90"/>
      <c r="XW47" s="90"/>
      <c r="XX47" s="90"/>
      <c r="XY47" s="90"/>
    </row>
    <row r="48" spans="1:649" s="70" customFormat="1" x14ac:dyDescent="0.25">
      <c r="A48"/>
      <c r="B48" s="3"/>
      <c r="C48"/>
      <c r="D48" s="90"/>
      <c r="E48" s="90"/>
      <c r="F48"/>
      <c r="G48" s="90"/>
      <c r="H48"/>
      <c r="I48"/>
      <c r="J48"/>
      <c r="K48"/>
      <c r="L48" s="90"/>
      <c r="M48" s="90"/>
      <c r="N48"/>
      <c r="O48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  <c r="AA48" s="90"/>
      <c r="AB48" s="90"/>
      <c r="AC48" s="90"/>
      <c r="AD48" s="90"/>
      <c r="AE48" s="90"/>
      <c r="AF48" s="90"/>
      <c r="AG48" s="90"/>
      <c r="AH48" s="90"/>
      <c r="AI48" s="90"/>
      <c r="AJ48" s="90"/>
      <c r="AK48" s="90"/>
      <c r="AL48" s="90"/>
      <c r="AM48" s="90"/>
      <c r="AN48" s="90"/>
      <c r="AO48" s="90"/>
      <c r="AP48" s="90"/>
      <c r="AQ48" s="90"/>
      <c r="AR48" s="90"/>
      <c r="AS48" s="90"/>
      <c r="AT48" s="90"/>
      <c r="AU48" s="90"/>
      <c r="AV48" s="90"/>
      <c r="AW48" s="90"/>
      <c r="AX48" s="90"/>
      <c r="AY48" s="90"/>
      <c r="AZ48" s="90"/>
      <c r="BA48" s="90"/>
      <c r="BB48" s="90"/>
      <c r="BC48" s="90"/>
      <c r="BD48" s="90"/>
      <c r="BE48" s="90"/>
      <c r="BF48" s="90"/>
      <c r="BG48" s="90"/>
      <c r="BH48" s="90"/>
      <c r="BI48" s="90"/>
      <c r="BJ48" s="90"/>
      <c r="BK48" s="90"/>
      <c r="BL48" s="90"/>
      <c r="BM48" s="90"/>
      <c r="BN48" s="90"/>
      <c r="BO48" s="90"/>
      <c r="BP48" s="90"/>
      <c r="BQ48" s="90"/>
      <c r="BR48" s="90"/>
      <c r="BS48" s="90"/>
      <c r="BT48" s="90"/>
      <c r="BU48" s="90"/>
      <c r="BV48" s="90"/>
      <c r="BW48" s="90"/>
      <c r="BX48" s="90"/>
      <c r="BY48" s="90"/>
      <c r="BZ48" s="90"/>
      <c r="CA48" s="90"/>
      <c r="CB48" s="90"/>
      <c r="CC48" s="90"/>
      <c r="CD48" s="90"/>
      <c r="CE48" s="90"/>
      <c r="CF48" s="90"/>
      <c r="CG48" s="90"/>
      <c r="CH48" s="90"/>
      <c r="CI48" s="90"/>
      <c r="CJ48" s="90"/>
      <c r="CK48" s="90"/>
      <c r="CL48" s="90"/>
      <c r="CM48" s="90"/>
      <c r="CN48" s="90"/>
      <c r="CO48" s="90"/>
      <c r="CP48" s="90"/>
      <c r="CQ48" s="90"/>
      <c r="CR48" s="90"/>
      <c r="CS48" s="90"/>
      <c r="CT48" s="90"/>
      <c r="CU48" s="90"/>
      <c r="CV48" s="90"/>
      <c r="CW48" s="90"/>
      <c r="CX48" s="90"/>
      <c r="CY48" s="90"/>
      <c r="CZ48" s="90"/>
      <c r="DA48" s="90"/>
      <c r="DB48" s="90"/>
      <c r="DC48" s="90"/>
      <c r="DD48" s="90"/>
      <c r="DE48" s="90"/>
      <c r="DF48" s="90"/>
      <c r="DG48" s="90"/>
      <c r="DH48" s="90"/>
      <c r="DI48" s="90"/>
      <c r="DJ48" s="90"/>
      <c r="DK48" s="90"/>
      <c r="DL48" s="90"/>
      <c r="DM48" s="90"/>
      <c r="DN48" s="90"/>
      <c r="DO48" s="90"/>
      <c r="DP48" s="90"/>
      <c r="DQ48" s="90"/>
      <c r="DR48" s="90"/>
      <c r="DS48" s="90"/>
      <c r="DT48" s="90"/>
      <c r="DU48" s="90"/>
      <c r="DV48" s="90"/>
      <c r="DW48" s="90"/>
      <c r="DX48" s="90"/>
      <c r="DY48" s="90"/>
      <c r="DZ48" s="90"/>
      <c r="EA48" s="90"/>
      <c r="EB48" s="90"/>
      <c r="EC48" s="90"/>
      <c r="ED48" s="90"/>
      <c r="EE48" s="90"/>
      <c r="EF48" s="90"/>
      <c r="EG48" s="90"/>
      <c r="EH48" s="90"/>
      <c r="EI48" s="90"/>
      <c r="EJ48" s="90"/>
      <c r="EK48" s="90"/>
      <c r="EL48" s="90"/>
      <c r="EM48" s="90"/>
      <c r="EN48" s="90"/>
      <c r="EO48" s="90"/>
      <c r="EP48" s="90"/>
      <c r="EQ48" s="90"/>
      <c r="ER48" s="90"/>
      <c r="ES48" s="90"/>
      <c r="ET48" s="90"/>
      <c r="EU48" s="90"/>
      <c r="EV48" s="90"/>
      <c r="EW48" s="90"/>
      <c r="EX48" s="90"/>
      <c r="EY48" s="90"/>
      <c r="EZ48" s="90"/>
      <c r="FA48" s="90"/>
      <c r="FB48" s="90"/>
      <c r="FC48" s="90"/>
      <c r="FD48" s="90"/>
      <c r="FE48" s="90"/>
      <c r="FF48" s="90"/>
      <c r="FG48" s="90"/>
      <c r="FH48" s="90"/>
      <c r="FI48" s="90"/>
      <c r="FJ48" s="90"/>
      <c r="FK48" s="90"/>
      <c r="FL48" s="90"/>
      <c r="FM48" s="90"/>
      <c r="FN48" s="90"/>
      <c r="FO48" s="90"/>
      <c r="FP48" s="90"/>
      <c r="FQ48" s="90"/>
      <c r="FR48" s="90"/>
      <c r="FS48" s="90"/>
      <c r="FT48" s="90"/>
      <c r="FU48" s="90"/>
      <c r="FV48" s="90"/>
      <c r="FW48" s="90"/>
      <c r="FX48" s="90"/>
      <c r="FY48" s="90"/>
      <c r="FZ48" s="90"/>
      <c r="GA48" s="90"/>
      <c r="GB48" s="90"/>
      <c r="GC48" s="90"/>
      <c r="GD48" s="90"/>
      <c r="GE48" s="90"/>
      <c r="GF48" s="90"/>
      <c r="GG48" s="90"/>
      <c r="GH48" s="90"/>
      <c r="GI48" s="90"/>
      <c r="GJ48" s="90"/>
      <c r="GK48" s="90"/>
      <c r="GL48" s="90"/>
      <c r="GM48" s="90"/>
      <c r="GN48" s="90"/>
      <c r="GO48" s="90"/>
      <c r="GP48" s="90"/>
      <c r="GQ48" s="90"/>
      <c r="GR48" s="90"/>
      <c r="GS48" s="90"/>
      <c r="GT48" s="90"/>
      <c r="GU48" s="90"/>
      <c r="GV48" s="90"/>
      <c r="GW48" s="90"/>
      <c r="GX48" s="90"/>
      <c r="GY48" s="90"/>
      <c r="GZ48" s="90"/>
      <c r="HA48" s="90"/>
      <c r="HB48" s="90"/>
      <c r="HC48" s="90"/>
      <c r="HD48" s="90"/>
      <c r="HE48" s="90"/>
      <c r="HF48" s="90"/>
      <c r="HG48" s="90"/>
      <c r="HH48" s="90"/>
      <c r="HI48" s="90"/>
      <c r="HJ48" s="90"/>
      <c r="HK48" s="90"/>
      <c r="HL48" s="90"/>
      <c r="HM48" s="90"/>
      <c r="HN48" s="90"/>
      <c r="HO48" s="90"/>
      <c r="HP48" s="90"/>
      <c r="HQ48" s="90"/>
      <c r="HR48" s="90"/>
      <c r="HS48" s="90"/>
      <c r="HT48" s="90"/>
      <c r="HU48" s="90"/>
      <c r="HV48" s="90"/>
      <c r="HW48" s="90"/>
      <c r="HX48" s="90"/>
      <c r="HY48" s="90"/>
      <c r="HZ48" s="90"/>
      <c r="IA48" s="90"/>
      <c r="IB48" s="90"/>
      <c r="IC48" s="90"/>
      <c r="ID48" s="90"/>
      <c r="IE48" s="90"/>
      <c r="IF48" s="90"/>
      <c r="IG48" s="90"/>
      <c r="IH48" s="90"/>
      <c r="II48" s="90"/>
      <c r="IJ48" s="90"/>
      <c r="IK48" s="90"/>
      <c r="IL48" s="90"/>
      <c r="IM48" s="90"/>
      <c r="IN48" s="90"/>
      <c r="IO48" s="90"/>
      <c r="IP48" s="90"/>
      <c r="IQ48" s="90"/>
      <c r="IR48" s="90"/>
      <c r="IS48" s="90"/>
      <c r="IT48" s="90"/>
      <c r="IU48" s="90"/>
      <c r="IV48" s="90"/>
      <c r="IW48" s="90"/>
      <c r="IX48" s="90"/>
      <c r="IY48" s="90"/>
      <c r="IZ48" s="90"/>
      <c r="JA48" s="90"/>
      <c r="JB48" s="90"/>
      <c r="JC48" s="90"/>
      <c r="JD48" s="90"/>
      <c r="JE48" s="90"/>
      <c r="JF48" s="90"/>
      <c r="JG48" s="90"/>
      <c r="JH48" s="90"/>
      <c r="JI48" s="90"/>
      <c r="JJ48" s="90"/>
      <c r="JK48" s="90"/>
      <c r="JL48" s="90"/>
      <c r="JM48" s="90"/>
      <c r="JN48" s="90"/>
      <c r="JO48" s="90"/>
      <c r="JP48" s="90"/>
      <c r="JQ48" s="90"/>
      <c r="JR48" s="90"/>
      <c r="JS48" s="90"/>
      <c r="JT48" s="90"/>
      <c r="JU48" s="90"/>
      <c r="JV48" s="90"/>
      <c r="JW48" s="90"/>
      <c r="JX48" s="90"/>
      <c r="JY48" s="90"/>
      <c r="JZ48" s="90"/>
      <c r="KA48" s="90"/>
      <c r="KB48" s="90"/>
      <c r="KC48" s="90"/>
      <c r="KD48" s="90"/>
      <c r="KE48" s="90"/>
      <c r="KF48" s="90"/>
      <c r="KG48" s="90"/>
      <c r="KH48" s="90"/>
      <c r="KI48" s="90"/>
      <c r="KJ48" s="90"/>
      <c r="KK48" s="90"/>
      <c r="KL48" s="90"/>
      <c r="KM48" s="90"/>
      <c r="KN48" s="90"/>
      <c r="KO48" s="90"/>
      <c r="KP48" s="90"/>
      <c r="KQ48" s="90"/>
      <c r="KR48" s="90"/>
      <c r="KS48" s="90"/>
      <c r="KT48" s="90"/>
      <c r="KU48" s="90"/>
      <c r="KV48" s="90"/>
      <c r="KW48" s="90"/>
      <c r="KX48" s="90"/>
      <c r="KY48" s="90"/>
      <c r="KZ48" s="90"/>
      <c r="LA48" s="90"/>
      <c r="LB48" s="90"/>
      <c r="LC48" s="90"/>
      <c r="LD48" s="90"/>
      <c r="LE48" s="90"/>
      <c r="LF48" s="90"/>
      <c r="LG48" s="90"/>
      <c r="LH48" s="90"/>
      <c r="LI48" s="90"/>
      <c r="LJ48" s="90"/>
      <c r="LK48" s="90"/>
      <c r="LL48" s="90"/>
      <c r="LM48" s="90"/>
      <c r="LN48" s="90"/>
      <c r="LO48" s="90"/>
      <c r="LP48" s="90"/>
      <c r="LQ48" s="90"/>
      <c r="LR48" s="90"/>
      <c r="LS48" s="90"/>
      <c r="LT48" s="90"/>
      <c r="LU48" s="90"/>
      <c r="LV48" s="90"/>
      <c r="LW48" s="90"/>
      <c r="LX48" s="90"/>
      <c r="LY48" s="90"/>
      <c r="LZ48" s="90"/>
      <c r="MA48" s="90"/>
      <c r="MB48" s="90"/>
      <c r="MC48" s="90"/>
      <c r="MD48" s="90"/>
      <c r="ME48" s="90"/>
      <c r="MF48" s="90"/>
      <c r="MG48" s="90"/>
      <c r="MH48" s="90"/>
      <c r="MI48" s="90"/>
      <c r="MJ48" s="90"/>
      <c r="MK48" s="90"/>
      <c r="ML48" s="90"/>
      <c r="MM48" s="90"/>
      <c r="MN48" s="90"/>
      <c r="MO48" s="90"/>
      <c r="MP48" s="90"/>
      <c r="MQ48" s="90"/>
      <c r="MR48" s="90"/>
      <c r="MS48" s="90"/>
      <c r="MT48" s="90"/>
      <c r="MU48" s="90"/>
      <c r="MV48" s="90"/>
      <c r="MW48" s="90"/>
      <c r="MX48" s="90"/>
      <c r="MY48" s="90"/>
      <c r="MZ48" s="90"/>
      <c r="NA48" s="90"/>
      <c r="NB48" s="90"/>
      <c r="NC48" s="90"/>
      <c r="ND48" s="90"/>
      <c r="NE48" s="90"/>
      <c r="NF48" s="90"/>
      <c r="NG48" s="90"/>
      <c r="NH48" s="90"/>
      <c r="NI48" s="90"/>
      <c r="NJ48" s="90"/>
      <c r="NK48" s="90"/>
      <c r="NL48" s="90"/>
      <c r="NM48" s="90"/>
      <c r="NN48" s="90"/>
      <c r="NO48" s="90"/>
      <c r="NP48" s="90"/>
      <c r="NQ48" s="90"/>
      <c r="NR48" s="90"/>
      <c r="NS48" s="90"/>
      <c r="NT48" s="90"/>
      <c r="NU48" s="90"/>
      <c r="NV48" s="90"/>
      <c r="NW48" s="90"/>
      <c r="NX48" s="90"/>
      <c r="NY48" s="90"/>
      <c r="NZ48" s="90"/>
      <c r="OA48" s="90"/>
      <c r="OB48" s="90"/>
      <c r="OC48" s="90"/>
      <c r="OD48" s="90"/>
      <c r="OE48" s="90"/>
      <c r="OF48" s="90"/>
      <c r="OG48" s="90"/>
      <c r="OH48" s="90"/>
      <c r="OI48" s="90"/>
      <c r="OJ48" s="90"/>
      <c r="OK48" s="90"/>
      <c r="OL48" s="90"/>
      <c r="OM48" s="90"/>
      <c r="ON48" s="90"/>
      <c r="OO48" s="90"/>
      <c r="OP48" s="90"/>
      <c r="OQ48" s="90"/>
      <c r="OR48" s="90"/>
      <c r="OS48" s="90"/>
      <c r="OT48" s="90"/>
      <c r="OU48" s="90"/>
      <c r="OV48" s="90"/>
      <c r="OW48" s="90"/>
      <c r="OX48" s="90"/>
      <c r="OY48" s="90"/>
      <c r="OZ48" s="90"/>
      <c r="PA48" s="90"/>
      <c r="PB48" s="90"/>
      <c r="PC48" s="90"/>
      <c r="PD48" s="90"/>
      <c r="PE48" s="90"/>
      <c r="PF48" s="90"/>
      <c r="PG48" s="90"/>
      <c r="PH48" s="90"/>
      <c r="PI48" s="90"/>
      <c r="PJ48" s="90"/>
      <c r="PK48" s="90"/>
      <c r="PL48" s="90"/>
      <c r="PM48" s="90"/>
      <c r="PN48" s="90"/>
      <c r="PO48" s="90"/>
      <c r="PP48" s="90"/>
      <c r="PQ48" s="90"/>
      <c r="PR48" s="90"/>
      <c r="PS48" s="90"/>
      <c r="PT48" s="90"/>
      <c r="PU48" s="90"/>
      <c r="PV48" s="90"/>
      <c r="PW48" s="90"/>
      <c r="PX48" s="90"/>
      <c r="PY48" s="90"/>
      <c r="PZ48" s="90"/>
      <c r="QA48" s="90"/>
      <c r="QB48" s="90"/>
      <c r="QC48" s="90"/>
      <c r="QD48" s="90"/>
      <c r="QE48" s="90"/>
      <c r="QF48" s="90"/>
      <c r="QG48" s="90"/>
      <c r="QH48" s="90"/>
      <c r="QI48" s="90"/>
      <c r="QJ48" s="90"/>
      <c r="QK48" s="90"/>
      <c r="QL48" s="90"/>
      <c r="QM48" s="90"/>
      <c r="QN48" s="90"/>
      <c r="QO48" s="90"/>
      <c r="QP48" s="90"/>
      <c r="QQ48" s="90"/>
      <c r="QR48" s="90"/>
      <c r="QS48" s="90"/>
      <c r="QT48" s="90"/>
      <c r="QU48" s="90"/>
      <c r="QV48" s="90"/>
      <c r="QW48" s="90"/>
      <c r="QX48" s="90"/>
      <c r="QY48" s="90"/>
      <c r="QZ48" s="90"/>
      <c r="RA48" s="90"/>
      <c r="RB48" s="90"/>
      <c r="RC48" s="90"/>
      <c r="RD48" s="90"/>
      <c r="RE48" s="90"/>
      <c r="RF48" s="90"/>
      <c r="RG48" s="90"/>
      <c r="RH48" s="90"/>
      <c r="RI48" s="90"/>
      <c r="RJ48" s="90"/>
      <c r="RK48" s="90"/>
      <c r="RL48" s="90"/>
      <c r="RM48" s="90"/>
      <c r="RN48" s="90"/>
      <c r="RO48" s="90"/>
      <c r="RP48" s="90"/>
      <c r="RQ48" s="90"/>
      <c r="RR48" s="90"/>
      <c r="RS48" s="90"/>
      <c r="RT48" s="90"/>
      <c r="RU48" s="90"/>
      <c r="RV48" s="90"/>
      <c r="RW48" s="90"/>
      <c r="RX48" s="90"/>
      <c r="RY48" s="90"/>
      <c r="RZ48" s="90"/>
      <c r="SA48" s="90"/>
      <c r="SB48" s="90"/>
      <c r="SC48" s="90"/>
      <c r="SD48" s="90"/>
      <c r="SE48" s="90"/>
      <c r="SF48" s="90"/>
      <c r="SG48" s="90"/>
      <c r="SH48" s="90"/>
      <c r="SI48" s="90"/>
      <c r="SJ48" s="90"/>
      <c r="SK48" s="90"/>
      <c r="SL48" s="90"/>
      <c r="SM48" s="90"/>
      <c r="SN48" s="90"/>
      <c r="SO48" s="90"/>
      <c r="SP48" s="90"/>
      <c r="SQ48" s="90"/>
      <c r="SR48" s="90"/>
      <c r="SS48" s="90"/>
      <c r="ST48" s="90"/>
      <c r="SU48" s="90"/>
      <c r="SV48" s="90"/>
      <c r="SW48" s="90"/>
      <c r="SX48" s="90"/>
      <c r="SY48" s="90"/>
      <c r="SZ48" s="90"/>
      <c r="TA48" s="90"/>
      <c r="TB48" s="90"/>
      <c r="TC48" s="90"/>
      <c r="TD48" s="90"/>
      <c r="TE48" s="90"/>
      <c r="TF48" s="90"/>
      <c r="TG48" s="90"/>
      <c r="TH48" s="90"/>
      <c r="TI48" s="90"/>
      <c r="TJ48" s="90"/>
      <c r="TK48" s="90"/>
      <c r="TL48" s="90"/>
      <c r="TM48" s="90"/>
      <c r="TN48" s="90"/>
      <c r="TO48" s="90"/>
      <c r="TP48" s="90"/>
      <c r="TQ48" s="90"/>
      <c r="TR48" s="90"/>
      <c r="TS48" s="90"/>
      <c r="TT48" s="90"/>
      <c r="TU48" s="90"/>
      <c r="TV48" s="90"/>
      <c r="TW48" s="90"/>
      <c r="TX48" s="90"/>
      <c r="TY48" s="90"/>
      <c r="TZ48" s="90"/>
      <c r="UA48" s="90"/>
      <c r="UB48" s="90"/>
      <c r="UC48" s="90"/>
      <c r="UD48" s="90"/>
      <c r="UE48" s="90"/>
      <c r="UF48" s="90"/>
      <c r="UG48" s="90"/>
      <c r="UH48" s="90"/>
      <c r="UI48" s="90"/>
      <c r="UJ48" s="90"/>
      <c r="UK48" s="90"/>
      <c r="UL48" s="90"/>
      <c r="UM48" s="90"/>
      <c r="UN48" s="90"/>
      <c r="UO48" s="90"/>
      <c r="UP48" s="90"/>
      <c r="UQ48" s="90"/>
      <c r="UR48" s="90"/>
      <c r="US48" s="90"/>
      <c r="UT48" s="90"/>
      <c r="UU48" s="90"/>
      <c r="UV48" s="90"/>
      <c r="UW48" s="90"/>
      <c r="UX48" s="90"/>
      <c r="UY48" s="90"/>
      <c r="UZ48" s="90"/>
      <c r="VA48" s="90"/>
      <c r="VB48" s="90"/>
      <c r="VC48" s="90"/>
      <c r="VD48" s="90"/>
      <c r="VE48" s="90"/>
      <c r="VF48" s="90"/>
      <c r="VG48" s="90"/>
      <c r="VH48" s="90"/>
      <c r="VI48" s="90"/>
      <c r="VJ48" s="90"/>
      <c r="VK48" s="90"/>
      <c r="VL48" s="90"/>
      <c r="VM48" s="90"/>
      <c r="VN48" s="90"/>
      <c r="VO48" s="90"/>
      <c r="VP48" s="90"/>
      <c r="VQ48" s="90"/>
      <c r="VR48" s="90"/>
      <c r="VS48" s="90"/>
      <c r="VT48" s="90"/>
      <c r="VU48" s="90"/>
      <c r="VV48" s="90"/>
      <c r="VW48" s="90"/>
      <c r="VX48" s="90"/>
      <c r="VY48" s="90"/>
      <c r="VZ48" s="90"/>
      <c r="WA48" s="90"/>
      <c r="WB48" s="90"/>
      <c r="WC48" s="90"/>
      <c r="WD48" s="90"/>
      <c r="WE48" s="90"/>
      <c r="WF48" s="90"/>
      <c r="WG48" s="90"/>
      <c r="WH48" s="90"/>
      <c r="WI48" s="90"/>
      <c r="WJ48" s="90"/>
      <c r="WK48" s="90"/>
      <c r="WL48" s="90"/>
      <c r="WM48" s="90"/>
      <c r="WN48" s="90"/>
      <c r="WO48" s="90"/>
      <c r="WP48" s="90"/>
      <c r="WQ48" s="90"/>
      <c r="WR48" s="90"/>
      <c r="WS48" s="90"/>
      <c r="WT48" s="90"/>
      <c r="WU48" s="90"/>
      <c r="WV48" s="90"/>
      <c r="WW48" s="90"/>
      <c r="WX48" s="90"/>
      <c r="WY48" s="90"/>
      <c r="WZ48" s="90"/>
      <c r="XA48" s="90"/>
      <c r="XB48" s="90"/>
      <c r="XC48" s="90"/>
      <c r="XD48" s="90"/>
      <c r="XE48" s="90"/>
      <c r="XF48" s="90"/>
      <c r="XG48" s="90"/>
      <c r="XH48" s="90"/>
      <c r="XI48" s="90"/>
      <c r="XJ48" s="90"/>
      <c r="XK48" s="90"/>
      <c r="XL48" s="90"/>
      <c r="XM48" s="90"/>
      <c r="XN48" s="90"/>
      <c r="XO48" s="90"/>
      <c r="XP48" s="90"/>
      <c r="XQ48" s="90"/>
      <c r="XR48" s="90"/>
      <c r="XS48" s="90"/>
      <c r="XT48" s="90"/>
      <c r="XU48" s="90"/>
      <c r="XV48" s="90"/>
      <c r="XW48" s="90"/>
      <c r="XX48" s="90"/>
      <c r="XY48" s="90"/>
    </row>
    <row r="49" spans="1:649" s="70" customFormat="1" x14ac:dyDescent="0.25">
      <c r="A49"/>
      <c r="B49" s="3"/>
      <c r="C49"/>
      <c r="D49" s="90"/>
      <c r="E49" s="90"/>
      <c r="F49"/>
      <c r="G49" s="90"/>
      <c r="H49"/>
      <c r="I49"/>
      <c r="J49"/>
      <c r="K49"/>
      <c r="L49" s="90"/>
      <c r="M49" s="90"/>
      <c r="N49"/>
      <c r="O49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  <c r="AA49" s="90"/>
      <c r="AB49" s="90"/>
      <c r="AC49" s="90"/>
      <c r="AD49" s="90"/>
      <c r="AE49" s="90"/>
      <c r="AF49" s="90"/>
      <c r="AG49" s="90"/>
      <c r="AH49" s="90"/>
      <c r="AI49" s="90"/>
      <c r="AJ49" s="90"/>
      <c r="AK49" s="90"/>
      <c r="AL49" s="90"/>
      <c r="AM49" s="90"/>
      <c r="AN49" s="90"/>
      <c r="AO49" s="90"/>
      <c r="AP49" s="90"/>
      <c r="AQ49" s="90"/>
      <c r="AR49" s="90"/>
      <c r="AS49" s="90"/>
      <c r="AT49" s="90"/>
      <c r="AU49" s="90"/>
      <c r="AV49" s="90"/>
      <c r="AW49" s="90"/>
      <c r="AX49" s="90"/>
      <c r="AY49" s="90"/>
      <c r="AZ49" s="90"/>
      <c r="BA49" s="90"/>
      <c r="BB49" s="90"/>
      <c r="BC49" s="90"/>
      <c r="BD49" s="90"/>
      <c r="BE49" s="90"/>
      <c r="BF49" s="90"/>
      <c r="BG49" s="90"/>
      <c r="BH49" s="90"/>
      <c r="BI49" s="90"/>
      <c r="BJ49" s="90"/>
      <c r="BK49" s="90"/>
      <c r="BL49" s="90"/>
      <c r="BM49" s="90"/>
      <c r="BN49" s="90"/>
      <c r="BO49" s="90"/>
      <c r="BP49" s="90"/>
      <c r="BQ49" s="90"/>
      <c r="BR49" s="90"/>
      <c r="BS49" s="90"/>
      <c r="BT49" s="90"/>
      <c r="BU49" s="90"/>
      <c r="BV49" s="90"/>
      <c r="BW49" s="90"/>
      <c r="BX49" s="90"/>
      <c r="BY49" s="90"/>
      <c r="BZ49" s="90"/>
      <c r="CA49" s="90"/>
      <c r="CB49" s="90"/>
      <c r="CC49" s="90"/>
      <c r="CD49" s="90"/>
      <c r="CE49" s="90"/>
      <c r="CF49" s="90"/>
      <c r="CG49" s="90"/>
      <c r="CH49" s="90"/>
      <c r="CI49" s="90"/>
      <c r="CJ49" s="90"/>
      <c r="CK49" s="90"/>
      <c r="CL49" s="90"/>
      <c r="CM49" s="90"/>
      <c r="CN49" s="90"/>
      <c r="CO49" s="90"/>
      <c r="CP49" s="90"/>
      <c r="CQ49" s="90"/>
      <c r="CR49" s="90"/>
      <c r="CS49" s="90"/>
      <c r="CT49" s="90"/>
      <c r="CU49" s="90"/>
      <c r="CV49" s="90"/>
      <c r="CW49" s="90"/>
      <c r="CX49" s="90"/>
      <c r="CY49" s="90"/>
      <c r="CZ49" s="90"/>
      <c r="DA49" s="90"/>
      <c r="DB49" s="90"/>
      <c r="DC49" s="90"/>
      <c r="DD49" s="90"/>
      <c r="DE49" s="90"/>
      <c r="DF49" s="90"/>
      <c r="DG49" s="90"/>
      <c r="DH49" s="90"/>
      <c r="DI49" s="90"/>
      <c r="DJ49" s="90"/>
      <c r="DK49" s="90"/>
      <c r="DL49" s="90"/>
      <c r="DM49" s="90"/>
      <c r="DN49" s="90"/>
      <c r="DO49" s="90"/>
      <c r="DP49" s="90"/>
      <c r="DQ49" s="90"/>
      <c r="DR49" s="90"/>
      <c r="DS49" s="90"/>
      <c r="DT49" s="90"/>
      <c r="DU49" s="90"/>
      <c r="DV49" s="90"/>
      <c r="DW49" s="90"/>
      <c r="DX49" s="90"/>
      <c r="DY49" s="90"/>
      <c r="DZ49" s="90"/>
      <c r="EA49" s="90"/>
      <c r="EB49" s="90"/>
      <c r="EC49" s="90"/>
      <c r="ED49" s="90"/>
      <c r="EE49" s="90"/>
      <c r="EF49" s="90"/>
      <c r="EG49" s="90"/>
      <c r="EH49" s="90"/>
      <c r="EI49" s="90"/>
      <c r="EJ49" s="90"/>
      <c r="EK49" s="90"/>
      <c r="EL49" s="90"/>
      <c r="EM49" s="90"/>
      <c r="EN49" s="90"/>
      <c r="EO49" s="90"/>
      <c r="EP49" s="90"/>
      <c r="EQ49" s="90"/>
      <c r="ER49" s="90"/>
      <c r="ES49" s="90"/>
      <c r="ET49" s="90"/>
      <c r="EU49" s="90"/>
      <c r="EV49" s="90"/>
      <c r="EW49" s="90"/>
      <c r="EX49" s="90"/>
      <c r="EY49" s="90"/>
      <c r="EZ49" s="90"/>
      <c r="FA49" s="90"/>
      <c r="FB49" s="90"/>
      <c r="FC49" s="90"/>
      <c r="FD49" s="90"/>
      <c r="FE49" s="90"/>
      <c r="FF49" s="90"/>
      <c r="FG49" s="90"/>
      <c r="FH49" s="90"/>
      <c r="FI49" s="90"/>
      <c r="FJ49" s="90"/>
      <c r="FK49" s="90"/>
      <c r="FL49" s="90"/>
      <c r="FM49" s="90"/>
      <c r="FN49" s="90"/>
      <c r="FO49" s="90"/>
      <c r="FP49" s="90"/>
      <c r="FQ49" s="90"/>
      <c r="FR49" s="90"/>
      <c r="FS49" s="90"/>
      <c r="FT49" s="90"/>
      <c r="FU49" s="90"/>
      <c r="FV49" s="90"/>
      <c r="FW49" s="90"/>
      <c r="FX49" s="90"/>
      <c r="FY49" s="90"/>
      <c r="FZ49" s="90"/>
      <c r="GA49" s="90"/>
      <c r="GB49" s="90"/>
      <c r="GC49" s="90"/>
      <c r="GD49" s="90"/>
      <c r="GE49" s="90"/>
      <c r="GF49" s="90"/>
      <c r="GG49" s="90"/>
      <c r="GH49" s="90"/>
      <c r="GI49" s="90"/>
      <c r="GJ49" s="90"/>
      <c r="GK49" s="90"/>
      <c r="GL49" s="90"/>
      <c r="GM49" s="90"/>
      <c r="GN49" s="90"/>
      <c r="GO49" s="90"/>
      <c r="GP49" s="90"/>
      <c r="GQ49" s="90"/>
      <c r="GR49" s="90"/>
      <c r="GS49" s="90"/>
      <c r="GT49" s="90"/>
      <c r="GU49" s="90"/>
      <c r="GV49" s="90"/>
      <c r="GW49" s="90"/>
      <c r="GX49" s="90"/>
      <c r="GY49" s="90"/>
      <c r="GZ49" s="90"/>
      <c r="HA49" s="90"/>
      <c r="HB49" s="90"/>
      <c r="HC49" s="90"/>
      <c r="HD49" s="90"/>
      <c r="HE49" s="90"/>
      <c r="HF49" s="90"/>
      <c r="HG49" s="90"/>
      <c r="HH49" s="90"/>
      <c r="HI49" s="90"/>
      <c r="HJ49" s="90"/>
      <c r="HK49" s="90"/>
      <c r="HL49" s="90"/>
      <c r="HM49" s="90"/>
      <c r="HN49" s="90"/>
      <c r="HO49" s="90"/>
      <c r="HP49" s="90"/>
      <c r="HQ49" s="90"/>
      <c r="HR49" s="90"/>
      <c r="HS49" s="90"/>
      <c r="HT49" s="90"/>
      <c r="HU49" s="90"/>
      <c r="HV49" s="90"/>
      <c r="HW49" s="90"/>
      <c r="HX49" s="90"/>
      <c r="HY49" s="90"/>
      <c r="HZ49" s="90"/>
      <c r="IA49" s="90"/>
      <c r="IB49" s="90"/>
      <c r="IC49" s="90"/>
      <c r="ID49" s="90"/>
      <c r="IE49" s="90"/>
      <c r="IF49" s="90"/>
      <c r="IG49" s="90"/>
      <c r="IH49" s="90"/>
      <c r="II49" s="90"/>
      <c r="IJ49" s="90"/>
      <c r="IK49" s="90"/>
      <c r="IL49" s="90"/>
      <c r="IM49" s="90"/>
      <c r="IN49" s="90"/>
      <c r="IO49" s="90"/>
      <c r="IP49" s="90"/>
      <c r="IQ49" s="90"/>
      <c r="IR49" s="90"/>
      <c r="IS49" s="90"/>
      <c r="IT49" s="90"/>
      <c r="IU49" s="90"/>
      <c r="IV49" s="90"/>
      <c r="IW49" s="90"/>
      <c r="IX49" s="90"/>
      <c r="IY49" s="90"/>
      <c r="IZ49" s="90"/>
      <c r="JA49" s="90"/>
      <c r="JB49" s="90"/>
      <c r="JC49" s="90"/>
      <c r="JD49" s="90"/>
      <c r="JE49" s="90"/>
      <c r="JF49" s="90"/>
      <c r="JG49" s="90"/>
      <c r="JH49" s="90"/>
      <c r="JI49" s="90"/>
      <c r="JJ49" s="90"/>
      <c r="JK49" s="90"/>
      <c r="JL49" s="90"/>
      <c r="JM49" s="90"/>
      <c r="JN49" s="90"/>
      <c r="JO49" s="90"/>
      <c r="JP49" s="90"/>
      <c r="JQ49" s="90"/>
      <c r="JR49" s="90"/>
      <c r="JS49" s="90"/>
      <c r="JT49" s="90"/>
      <c r="JU49" s="90"/>
      <c r="JV49" s="90"/>
      <c r="JW49" s="90"/>
      <c r="JX49" s="90"/>
      <c r="JY49" s="90"/>
      <c r="JZ49" s="90"/>
      <c r="KA49" s="90"/>
      <c r="KB49" s="90"/>
      <c r="KC49" s="90"/>
      <c r="KD49" s="90"/>
      <c r="KE49" s="90"/>
      <c r="KF49" s="90"/>
      <c r="KG49" s="90"/>
      <c r="KH49" s="90"/>
      <c r="KI49" s="90"/>
      <c r="KJ49" s="90"/>
      <c r="KK49" s="90"/>
      <c r="KL49" s="90"/>
      <c r="KM49" s="90"/>
      <c r="KN49" s="90"/>
      <c r="KO49" s="90"/>
      <c r="KP49" s="90"/>
      <c r="KQ49" s="90"/>
      <c r="KR49" s="90"/>
      <c r="KS49" s="90"/>
      <c r="KT49" s="90"/>
      <c r="KU49" s="90"/>
      <c r="KV49" s="90"/>
      <c r="KW49" s="90"/>
      <c r="KX49" s="90"/>
      <c r="KY49" s="90"/>
      <c r="KZ49" s="90"/>
      <c r="LA49" s="90"/>
      <c r="LB49" s="90"/>
      <c r="LC49" s="90"/>
      <c r="LD49" s="90"/>
      <c r="LE49" s="90"/>
      <c r="LF49" s="90"/>
      <c r="LG49" s="90"/>
      <c r="LH49" s="90"/>
      <c r="LI49" s="90"/>
      <c r="LJ49" s="90"/>
      <c r="LK49" s="90"/>
      <c r="LL49" s="90"/>
      <c r="LM49" s="90"/>
      <c r="LN49" s="90"/>
      <c r="LO49" s="90"/>
      <c r="LP49" s="90"/>
      <c r="LQ49" s="90"/>
      <c r="LR49" s="90"/>
      <c r="LS49" s="90"/>
      <c r="LT49" s="90"/>
      <c r="LU49" s="90"/>
      <c r="LV49" s="90"/>
      <c r="LW49" s="90"/>
      <c r="LX49" s="90"/>
      <c r="LY49" s="90"/>
      <c r="LZ49" s="90"/>
      <c r="MA49" s="90"/>
      <c r="MB49" s="90"/>
      <c r="MC49" s="90"/>
      <c r="MD49" s="90"/>
      <c r="ME49" s="90"/>
      <c r="MF49" s="90"/>
      <c r="MG49" s="90"/>
      <c r="MH49" s="90"/>
      <c r="MI49" s="90"/>
      <c r="MJ49" s="90"/>
      <c r="MK49" s="90"/>
      <c r="ML49" s="90"/>
      <c r="MM49" s="90"/>
      <c r="MN49" s="90"/>
      <c r="MO49" s="90"/>
      <c r="MP49" s="90"/>
      <c r="MQ49" s="90"/>
      <c r="MR49" s="90"/>
      <c r="MS49" s="90"/>
      <c r="MT49" s="90"/>
      <c r="MU49" s="90"/>
      <c r="MV49" s="90"/>
      <c r="MW49" s="90"/>
      <c r="MX49" s="90"/>
      <c r="MY49" s="90"/>
      <c r="MZ49" s="90"/>
      <c r="NA49" s="90"/>
      <c r="NB49" s="90"/>
      <c r="NC49" s="90"/>
      <c r="ND49" s="90"/>
      <c r="NE49" s="90"/>
      <c r="NF49" s="90"/>
      <c r="NG49" s="90"/>
      <c r="NH49" s="90"/>
      <c r="NI49" s="90"/>
      <c r="NJ49" s="90"/>
      <c r="NK49" s="90"/>
      <c r="NL49" s="90"/>
      <c r="NM49" s="90"/>
      <c r="NN49" s="90"/>
      <c r="NO49" s="90"/>
      <c r="NP49" s="90"/>
      <c r="NQ49" s="90"/>
      <c r="NR49" s="90"/>
      <c r="NS49" s="90"/>
      <c r="NT49" s="90"/>
      <c r="NU49" s="90"/>
      <c r="NV49" s="90"/>
      <c r="NW49" s="90"/>
      <c r="NX49" s="90"/>
      <c r="NY49" s="90"/>
      <c r="NZ49" s="90"/>
      <c r="OA49" s="90"/>
      <c r="OB49" s="90"/>
      <c r="OC49" s="90"/>
      <c r="OD49" s="90"/>
      <c r="OE49" s="90"/>
      <c r="OF49" s="90"/>
      <c r="OG49" s="90"/>
      <c r="OH49" s="90"/>
      <c r="OI49" s="90"/>
      <c r="OJ49" s="90"/>
      <c r="OK49" s="90"/>
      <c r="OL49" s="90"/>
      <c r="OM49" s="90"/>
      <c r="ON49" s="90"/>
      <c r="OO49" s="90"/>
      <c r="OP49" s="90"/>
      <c r="OQ49" s="90"/>
      <c r="OR49" s="90"/>
      <c r="OS49" s="90"/>
      <c r="OT49" s="90"/>
      <c r="OU49" s="90"/>
      <c r="OV49" s="90"/>
      <c r="OW49" s="90"/>
      <c r="OX49" s="90"/>
      <c r="OY49" s="90"/>
      <c r="OZ49" s="90"/>
      <c r="PA49" s="90"/>
      <c r="PB49" s="90"/>
      <c r="PC49" s="90"/>
      <c r="PD49" s="90"/>
      <c r="PE49" s="90"/>
      <c r="PF49" s="90"/>
      <c r="PG49" s="90"/>
      <c r="PH49" s="90"/>
      <c r="PI49" s="90"/>
      <c r="PJ49" s="90"/>
      <c r="PK49" s="90"/>
      <c r="PL49" s="90"/>
      <c r="PM49" s="90"/>
      <c r="PN49" s="90"/>
      <c r="PO49" s="90"/>
      <c r="PP49" s="90"/>
      <c r="PQ49" s="90"/>
      <c r="PR49" s="90"/>
      <c r="PS49" s="90"/>
      <c r="PT49" s="90"/>
      <c r="PU49" s="90"/>
      <c r="PV49" s="90"/>
      <c r="PW49" s="90"/>
      <c r="PX49" s="90"/>
      <c r="PY49" s="90"/>
      <c r="PZ49" s="90"/>
      <c r="QA49" s="90"/>
      <c r="QB49" s="90"/>
      <c r="QC49" s="90"/>
      <c r="QD49" s="90"/>
      <c r="QE49" s="90"/>
      <c r="QF49" s="90"/>
      <c r="QG49" s="90"/>
      <c r="QH49" s="90"/>
      <c r="QI49" s="90"/>
      <c r="QJ49" s="90"/>
      <c r="QK49" s="90"/>
      <c r="QL49" s="90"/>
      <c r="QM49" s="90"/>
      <c r="QN49" s="90"/>
      <c r="QO49" s="90"/>
      <c r="QP49" s="90"/>
      <c r="QQ49" s="90"/>
      <c r="QR49" s="90"/>
      <c r="QS49" s="90"/>
      <c r="QT49" s="90"/>
      <c r="QU49" s="90"/>
      <c r="QV49" s="90"/>
      <c r="QW49" s="90"/>
      <c r="QX49" s="90"/>
      <c r="QY49" s="90"/>
      <c r="QZ49" s="90"/>
      <c r="RA49" s="90"/>
      <c r="RB49" s="90"/>
      <c r="RC49" s="90"/>
      <c r="RD49" s="90"/>
      <c r="RE49" s="90"/>
      <c r="RF49" s="90"/>
      <c r="RG49" s="90"/>
      <c r="RH49" s="90"/>
      <c r="RI49" s="90"/>
      <c r="RJ49" s="90"/>
      <c r="RK49" s="90"/>
      <c r="RL49" s="90"/>
      <c r="RM49" s="90"/>
      <c r="RN49" s="90"/>
      <c r="RO49" s="90"/>
      <c r="RP49" s="90"/>
      <c r="RQ49" s="90"/>
      <c r="RR49" s="90"/>
      <c r="RS49" s="90"/>
      <c r="RT49" s="90"/>
      <c r="RU49" s="90"/>
      <c r="RV49" s="90"/>
      <c r="RW49" s="90"/>
      <c r="RX49" s="90"/>
      <c r="RY49" s="90"/>
      <c r="RZ49" s="90"/>
      <c r="SA49" s="90"/>
      <c r="SB49" s="90"/>
      <c r="SC49" s="90"/>
      <c r="SD49" s="90"/>
      <c r="SE49" s="90"/>
      <c r="SF49" s="90"/>
      <c r="SG49" s="90"/>
      <c r="SH49" s="90"/>
      <c r="SI49" s="90"/>
      <c r="SJ49" s="90"/>
      <c r="SK49" s="90"/>
      <c r="SL49" s="90"/>
      <c r="SM49" s="90"/>
      <c r="SN49" s="90"/>
      <c r="SO49" s="90"/>
      <c r="SP49" s="90"/>
      <c r="SQ49" s="90"/>
      <c r="SR49" s="90"/>
      <c r="SS49" s="90"/>
      <c r="ST49" s="90"/>
      <c r="SU49" s="90"/>
      <c r="SV49" s="90"/>
      <c r="SW49" s="90"/>
      <c r="SX49" s="90"/>
      <c r="SY49" s="90"/>
      <c r="SZ49" s="90"/>
      <c r="TA49" s="90"/>
      <c r="TB49" s="90"/>
      <c r="TC49" s="90"/>
      <c r="TD49" s="90"/>
      <c r="TE49" s="90"/>
      <c r="TF49" s="90"/>
      <c r="TG49" s="90"/>
      <c r="TH49" s="90"/>
      <c r="TI49" s="90"/>
      <c r="TJ49" s="90"/>
      <c r="TK49" s="90"/>
      <c r="TL49" s="90"/>
      <c r="TM49" s="90"/>
      <c r="TN49" s="90"/>
      <c r="TO49" s="90"/>
      <c r="TP49" s="90"/>
      <c r="TQ49" s="90"/>
      <c r="TR49" s="90"/>
      <c r="TS49" s="90"/>
      <c r="TT49" s="90"/>
      <c r="TU49" s="90"/>
      <c r="TV49" s="90"/>
      <c r="TW49" s="90"/>
      <c r="TX49" s="90"/>
      <c r="TY49" s="90"/>
      <c r="TZ49" s="90"/>
      <c r="UA49" s="90"/>
      <c r="UB49" s="90"/>
      <c r="UC49" s="90"/>
      <c r="UD49" s="90"/>
      <c r="UE49" s="90"/>
      <c r="UF49" s="90"/>
      <c r="UG49" s="90"/>
      <c r="UH49" s="90"/>
      <c r="UI49" s="90"/>
      <c r="UJ49" s="90"/>
      <c r="UK49" s="90"/>
      <c r="UL49" s="90"/>
      <c r="UM49" s="90"/>
      <c r="UN49" s="90"/>
      <c r="UO49" s="90"/>
      <c r="UP49" s="90"/>
      <c r="UQ49" s="90"/>
      <c r="UR49" s="90"/>
      <c r="US49" s="90"/>
      <c r="UT49" s="90"/>
      <c r="UU49" s="90"/>
      <c r="UV49" s="90"/>
      <c r="UW49" s="90"/>
      <c r="UX49" s="90"/>
      <c r="UY49" s="90"/>
      <c r="UZ49" s="90"/>
      <c r="VA49" s="90"/>
      <c r="VB49" s="90"/>
      <c r="VC49" s="90"/>
      <c r="VD49" s="90"/>
      <c r="VE49" s="90"/>
      <c r="VF49" s="90"/>
      <c r="VG49" s="90"/>
      <c r="VH49" s="90"/>
      <c r="VI49" s="90"/>
      <c r="VJ49" s="90"/>
      <c r="VK49" s="90"/>
      <c r="VL49" s="90"/>
      <c r="VM49" s="90"/>
      <c r="VN49" s="90"/>
      <c r="VO49" s="90"/>
      <c r="VP49" s="90"/>
      <c r="VQ49" s="90"/>
      <c r="VR49" s="90"/>
      <c r="VS49" s="90"/>
      <c r="VT49" s="90"/>
      <c r="VU49" s="90"/>
      <c r="VV49" s="90"/>
      <c r="VW49" s="90"/>
      <c r="VX49" s="90"/>
      <c r="VY49" s="90"/>
      <c r="VZ49" s="90"/>
      <c r="WA49" s="90"/>
      <c r="WB49" s="90"/>
      <c r="WC49" s="90"/>
      <c r="WD49" s="90"/>
      <c r="WE49" s="90"/>
      <c r="WF49" s="90"/>
      <c r="WG49" s="90"/>
      <c r="WH49" s="90"/>
      <c r="WI49" s="90"/>
      <c r="WJ49" s="90"/>
      <c r="WK49" s="90"/>
      <c r="WL49" s="90"/>
      <c r="WM49" s="90"/>
      <c r="WN49" s="90"/>
      <c r="WO49" s="90"/>
      <c r="WP49" s="90"/>
      <c r="WQ49" s="90"/>
      <c r="WR49" s="90"/>
      <c r="WS49" s="90"/>
      <c r="WT49" s="90"/>
      <c r="WU49" s="90"/>
      <c r="WV49" s="90"/>
      <c r="WW49" s="90"/>
      <c r="WX49" s="90"/>
      <c r="WY49" s="90"/>
      <c r="WZ49" s="90"/>
      <c r="XA49" s="90"/>
      <c r="XB49" s="90"/>
      <c r="XC49" s="90"/>
      <c r="XD49" s="90"/>
      <c r="XE49" s="90"/>
      <c r="XF49" s="90"/>
      <c r="XG49" s="90"/>
      <c r="XH49" s="90"/>
      <c r="XI49" s="90"/>
      <c r="XJ49" s="90"/>
      <c r="XK49" s="90"/>
      <c r="XL49" s="90"/>
      <c r="XM49" s="90"/>
      <c r="XN49" s="90"/>
      <c r="XO49" s="90"/>
      <c r="XP49" s="90"/>
      <c r="XQ49" s="90"/>
      <c r="XR49" s="90"/>
      <c r="XS49" s="90"/>
      <c r="XT49" s="90"/>
      <c r="XU49" s="90"/>
      <c r="XV49" s="90"/>
      <c r="XW49" s="90"/>
      <c r="XX49" s="90"/>
      <c r="XY49" s="90"/>
    </row>
    <row r="50" spans="1:649" s="70" customFormat="1" x14ac:dyDescent="0.25">
      <c r="A50"/>
      <c r="B50" s="3"/>
      <c r="C50"/>
      <c r="D50" s="90"/>
      <c r="E50" s="90"/>
      <c r="F50"/>
      <c r="G50" s="90"/>
      <c r="H50"/>
      <c r="I50"/>
      <c r="J50"/>
      <c r="K50"/>
      <c r="L50" s="90"/>
      <c r="M50" s="90"/>
      <c r="N50"/>
      <c r="O50"/>
      <c r="P50" s="90"/>
      <c r="Q50" s="90"/>
      <c r="R50" s="90"/>
      <c r="S50" s="90"/>
      <c r="T50" s="90"/>
      <c r="U50" s="90"/>
      <c r="V50" s="90"/>
      <c r="W50" s="90"/>
      <c r="X50" s="90"/>
      <c r="Y50" s="90"/>
      <c r="Z50" s="90"/>
      <c r="AA50" s="90"/>
      <c r="AB50" s="90"/>
      <c r="AC50" s="90"/>
      <c r="AD50" s="90"/>
      <c r="AE50" s="90"/>
      <c r="AF50" s="90"/>
      <c r="AG50" s="90"/>
      <c r="AH50" s="90"/>
      <c r="AI50" s="90"/>
      <c r="AJ50" s="90"/>
      <c r="AK50" s="90"/>
      <c r="AL50" s="90"/>
      <c r="AM50" s="90"/>
      <c r="AN50" s="90"/>
      <c r="AO50" s="90"/>
      <c r="AP50" s="90"/>
      <c r="AQ50" s="90"/>
      <c r="AR50" s="90"/>
      <c r="AS50" s="90"/>
      <c r="AT50" s="90"/>
      <c r="AU50" s="90"/>
      <c r="AV50" s="90"/>
      <c r="AW50" s="90"/>
      <c r="AX50" s="90"/>
      <c r="AY50" s="90"/>
      <c r="AZ50" s="90"/>
      <c r="BA50" s="90"/>
      <c r="BB50" s="90"/>
      <c r="BC50" s="90"/>
      <c r="BD50" s="90"/>
      <c r="BE50" s="90"/>
      <c r="BF50" s="90"/>
      <c r="BG50" s="90"/>
      <c r="BH50" s="90"/>
      <c r="BI50" s="90"/>
      <c r="BJ50" s="90"/>
      <c r="BK50" s="90"/>
      <c r="BL50" s="90"/>
      <c r="BM50" s="90"/>
      <c r="BN50" s="90"/>
      <c r="BO50" s="90"/>
      <c r="BP50" s="90"/>
      <c r="BQ50" s="90"/>
      <c r="BR50" s="90"/>
      <c r="BS50" s="90"/>
      <c r="BT50" s="90"/>
      <c r="BU50" s="90"/>
      <c r="BV50" s="90"/>
      <c r="BW50" s="90"/>
      <c r="BX50" s="90"/>
      <c r="BY50" s="90"/>
      <c r="BZ50" s="90"/>
      <c r="CA50" s="90"/>
      <c r="CB50" s="90"/>
      <c r="CC50" s="90"/>
      <c r="CD50" s="90"/>
      <c r="CE50" s="90"/>
      <c r="CF50" s="90"/>
      <c r="CG50" s="90"/>
      <c r="CH50" s="90"/>
      <c r="CI50" s="90"/>
      <c r="CJ50" s="90"/>
      <c r="CK50" s="90"/>
      <c r="CL50" s="90"/>
      <c r="CM50" s="90"/>
      <c r="CN50" s="90"/>
      <c r="CO50" s="90"/>
      <c r="CP50" s="90"/>
      <c r="CQ50" s="90"/>
      <c r="CR50" s="90"/>
      <c r="CS50" s="90"/>
      <c r="CT50" s="90"/>
      <c r="CU50" s="90"/>
      <c r="CV50" s="90"/>
      <c r="CW50" s="90"/>
      <c r="CX50" s="90"/>
      <c r="CY50" s="90"/>
      <c r="CZ50" s="90"/>
      <c r="DA50" s="90"/>
      <c r="DB50" s="90"/>
      <c r="DC50" s="90"/>
      <c r="DD50" s="90"/>
      <c r="DE50" s="90"/>
      <c r="DF50" s="90"/>
      <c r="DG50" s="90"/>
      <c r="DH50" s="90"/>
      <c r="DI50" s="90"/>
      <c r="DJ50" s="90"/>
      <c r="DK50" s="90"/>
      <c r="DL50" s="90"/>
      <c r="DM50" s="90"/>
      <c r="DN50" s="90"/>
      <c r="DO50" s="90"/>
      <c r="DP50" s="90"/>
      <c r="DQ50" s="90"/>
      <c r="DR50" s="90"/>
      <c r="DS50" s="90"/>
      <c r="DT50" s="90"/>
      <c r="DU50" s="90"/>
      <c r="DV50" s="90"/>
      <c r="DW50" s="90"/>
      <c r="DX50" s="90"/>
      <c r="DY50" s="90"/>
      <c r="DZ50" s="90"/>
      <c r="EA50" s="90"/>
      <c r="EB50" s="90"/>
      <c r="EC50" s="90"/>
      <c r="ED50" s="90"/>
      <c r="EE50" s="90"/>
      <c r="EF50" s="90"/>
      <c r="EG50" s="90"/>
      <c r="EH50" s="90"/>
      <c r="EI50" s="90"/>
      <c r="EJ50" s="90"/>
      <c r="EK50" s="90"/>
      <c r="EL50" s="90"/>
      <c r="EM50" s="90"/>
      <c r="EN50" s="90"/>
      <c r="EO50" s="90"/>
      <c r="EP50" s="90"/>
      <c r="EQ50" s="90"/>
      <c r="ER50" s="90"/>
      <c r="ES50" s="90"/>
      <c r="ET50" s="90"/>
      <c r="EU50" s="90"/>
      <c r="EV50" s="90"/>
      <c r="EW50" s="90"/>
      <c r="EX50" s="90"/>
      <c r="EY50" s="90"/>
      <c r="EZ50" s="90"/>
      <c r="FA50" s="90"/>
      <c r="FB50" s="90"/>
      <c r="FC50" s="90"/>
      <c r="FD50" s="90"/>
      <c r="FE50" s="90"/>
      <c r="FF50" s="90"/>
      <c r="FG50" s="90"/>
      <c r="FH50" s="90"/>
      <c r="FI50" s="90"/>
      <c r="FJ50" s="90"/>
      <c r="FK50" s="90"/>
      <c r="FL50" s="90"/>
      <c r="FM50" s="90"/>
      <c r="FN50" s="90"/>
      <c r="FO50" s="90"/>
      <c r="FP50" s="90"/>
      <c r="FQ50" s="90"/>
      <c r="FR50" s="90"/>
      <c r="FS50" s="90"/>
      <c r="FT50" s="90"/>
      <c r="FU50" s="90"/>
      <c r="FV50" s="90"/>
      <c r="FW50" s="90"/>
      <c r="FX50" s="90"/>
      <c r="FY50" s="90"/>
      <c r="FZ50" s="90"/>
      <c r="GA50" s="90"/>
      <c r="GB50" s="90"/>
      <c r="GC50" s="90"/>
      <c r="GD50" s="90"/>
      <c r="GE50" s="90"/>
      <c r="GF50" s="90"/>
      <c r="GG50" s="90"/>
      <c r="GH50" s="90"/>
      <c r="GI50" s="90"/>
      <c r="GJ50" s="90"/>
      <c r="GK50" s="90"/>
      <c r="GL50" s="90"/>
      <c r="GM50" s="90"/>
      <c r="GN50" s="90"/>
      <c r="GO50" s="90"/>
      <c r="GP50" s="90"/>
      <c r="GQ50" s="90"/>
      <c r="GR50" s="90"/>
      <c r="GS50" s="90"/>
      <c r="GT50" s="90"/>
      <c r="GU50" s="90"/>
      <c r="GV50" s="90"/>
      <c r="GW50" s="90"/>
      <c r="GX50" s="90"/>
      <c r="GY50" s="90"/>
      <c r="GZ50" s="90"/>
      <c r="HA50" s="90"/>
      <c r="HB50" s="90"/>
      <c r="HC50" s="90"/>
      <c r="HD50" s="90"/>
      <c r="HE50" s="90"/>
      <c r="HF50" s="90"/>
      <c r="HG50" s="90"/>
      <c r="HH50" s="90"/>
      <c r="HI50" s="90"/>
      <c r="HJ50" s="90"/>
      <c r="HK50" s="90"/>
      <c r="HL50" s="90"/>
      <c r="HM50" s="90"/>
      <c r="HN50" s="90"/>
      <c r="HO50" s="90"/>
      <c r="HP50" s="90"/>
      <c r="HQ50" s="90"/>
      <c r="HR50" s="90"/>
      <c r="HS50" s="90"/>
      <c r="HT50" s="90"/>
      <c r="HU50" s="90"/>
      <c r="HV50" s="90"/>
      <c r="HW50" s="90"/>
      <c r="HX50" s="90"/>
      <c r="HY50" s="90"/>
      <c r="HZ50" s="90"/>
      <c r="IA50" s="90"/>
      <c r="IB50" s="90"/>
      <c r="IC50" s="90"/>
      <c r="ID50" s="90"/>
      <c r="IE50" s="90"/>
      <c r="IF50" s="90"/>
      <c r="IG50" s="90"/>
      <c r="IH50" s="90"/>
      <c r="II50" s="90"/>
      <c r="IJ50" s="90"/>
      <c r="IK50" s="90"/>
      <c r="IL50" s="90"/>
      <c r="IM50" s="90"/>
      <c r="IN50" s="90"/>
      <c r="IO50" s="90"/>
      <c r="IP50" s="90"/>
      <c r="IQ50" s="90"/>
      <c r="IR50" s="90"/>
      <c r="IS50" s="90"/>
      <c r="IT50" s="90"/>
      <c r="IU50" s="90"/>
      <c r="IV50" s="90"/>
      <c r="IW50" s="90"/>
      <c r="IX50" s="90"/>
      <c r="IY50" s="90"/>
      <c r="IZ50" s="90"/>
      <c r="JA50" s="90"/>
      <c r="JB50" s="90"/>
      <c r="JC50" s="90"/>
      <c r="JD50" s="90"/>
      <c r="JE50" s="90"/>
      <c r="JF50" s="90"/>
      <c r="JG50" s="90"/>
      <c r="JH50" s="90"/>
      <c r="JI50" s="90"/>
      <c r="JJ50" s="90"/>
      <c r="JK50" s="90"/>
      <c r="JL50" s="90"/>
      <c r="JM50" s="90"/>
      <c r="JN50" s="90"/>
      <c r="JO50" s="90"/>
      <c r="JP50" s="90"/>
      <c r="JQ50" s="90"/>
      <c r="JR50" s="90"/>
      <c r="JS50" s="90"/>
      <c r="JT50" s="90"/>
      <c r="JU50" s="90"/>
      <c r="JV50" s="90"/>
      <c r="JW50" s="90"/>
      <c r="JX50" s="90"/>
      <c r="JY50" s="90"/>
      <c r="JZ50" s="90"/>
      <c r="KA50" s="90"/>
      <c r="KB50" s="90"/>
      <c r="KC50" s="90"/>
      <c r="KD50" s="90"/>
      <c r="KE50" s="90"/>
      <c r="KF50" s="90"/>
      <c r="KG50" s="90"/>
      <c r="KH50" s="90"/>
      <c r="KI50" s="90"/>
      <c r="KJ50" s="90"/>
      <c r="KK50" s="90"/>
      <c r="KL50" s="90"/>
      <c r="KM50" s="90"/>
      <c r="KN50" s="90"/>
      <c r="KO50" s="90"/>
      <c r="KP50" s="90"/>
      <c r="KQ50" s="90"/>
      <c r="KR50" s="90"/>
      <c r="KS50" s="90"/>
      <c r="KT50" s="90"/>
      <c r="KU50" s="90"/>
      <c r="KV50" s="90"/>
      <c r="KW50" s="90"/>
      <c r="KX50" s="90"/>
      <c r="KY50" s="90"/>
      <c r="KZ50" s="90"/>
      <c r="LA50" s="90"/>
      <c r="LB50" s="90"/>
      <c r="LC50" s="90"/>
      <c r="LD50" s="90"/>
      <c r="LE50" s="90"/>
      <c r="LF50" s="90"/>
      <c r="LG50" s="90"/>
      <c r="LH50" s="90"/>
      <c r="LI50" s="90"/>
      <c r="LJ50" s="90"/>
      <c r="LK50" s="90"/>
      <c r="LL50" s="90"/>
      <c r="LM50" s="90"/>
      <c r="LN50" s="90"/>
      <c r="LO50" s="90"/>
      <c r="LP50" s="90"/>
      <c r="LQ50" s="90"/>
      <c r="LR50" s="90"/>
      <c r="LS50" s="90"/>
      <c r="LT50" s="90"/>
      <c r="LU50" s="90"/>
      <c r="LV50" s="90"/>
      <c r="LW50" s="90"/>
      <c r="LX50" s="90"/>
      <c r="LY50" s="90"/>
      <c r="LZ50" s="90"/>
      <c r="MA50" s="90"/>
      <c r="MB50" s="90"/>
      <c r="MC50" s="90"/>
      <c r="MD50" s="90"/>
      <c r="ME50" s="90"/>
      <c r="MF50" s="90"/>
      <c r="MG50" s="90"/>
      <c r="MH50" s="90"/>
      <c r="MI50" s="90"/>
      <c r="MJ50" s="90"/>
      <c r="MK50" s="90"/>
      <c r="ML50" s="90"/>
      <c r="MM50" s="90"/>
      <c r="MN50" s="90"/>
      <c r="MO50" s="90"/>
      <c r="MP50" s="90"/>
      <c r="MQ50" s="90"/>
      <c r="MR50" s="90"/>
      <c r="MS50" s="90"/>
      <c r="MT50" s="90"/>
      <c r="MU50" s="90"/>
      <c r="MV50" s="90"/>
      <c r="MW50" s="90"/>
      <c r="MX50" s="90"/>
      <c r="MY50" s="90"/>
      <c r="MZ50" s="90"/>
      <c r="NA50" s="90"/>
      <c r="NB50" s="90"/>
      <c r="NC50" s="90"/>
      <c r="ND50" s="90"/>
      <c r="NE50" s="90"/>
      <c r="NF50" s="90"/>
      <c r="NG50" s="90"/>
      <c r="NH50" s="90"/>
      <c r="NI50" s="90"/>
      <c r="NJ50" s="90"/>
      <c r="NK50" s="90"/>
      <c r="NL50" s="90"/>
      <c r="NM50" s="90"/>
      <c r="NN50" s="90"/>
      <c r="NO50" s="90"/>
      <c r="NP50" s="90"/>
      <c r="NQ50" s="90"/>
      <c r="NR50" s="90"/>
      <c r="NS50" s="90"/>
      <c r="NT50" s="90"/>
      <c r="NU50" s="90"/>
      <c r="NV50" s="90"/>
      <c r="NW50" s="90"/>
      <c r="NX50" s="90"/>
      <c r="NY50" s="90"/>
      <c r="NZ50" s="90"/>
      <c r="OA50" s="90"/>
      <c r="OB50" s="90"/>
      <c r="OC50" s="90"/>
      <c r="OD50" s="90"/>
      <c r="OE50" s="90"/>
      <c r="OF50" s="90"/>
      <c r="OG50" s="90"/>
      <c r="OH50" s="90"/>
      <c r="OI50" s="90"/>
      <c r="OJ50" s="90"/>
      <c r="OK50" s="90"/>
      <c r="OL50" s="90"/>
      <c r="OM50" s="90"/>
      <c r="ON50" s="90"/>
      <c r="OO50" s="90"/>
      <c r="OP50" s="90"/>
      <c r="OQ50" s="90"/>
      <c r="OR50" s="90"/>
      <c r="OS50" s="90"/>
      <c r="OT50" s="90"/>
      <c r="OU50" s="90"/>
      <c r="OV50" s="90"/>
      <c r="OW50" s="90"/>
      <c r="OX50" s="90"/>
      <c r="OY50" s="90"/>
      <c r="OZ50" s="90"/>
      <c r="PA50" s="90"/>
      <c r="PB50" s="90"/>
      <c r="PC50" s="90"/>
      <c r="PD50" s="90"/>
      <c r="PE50" s="90"/>
      <c r="PF50" s="90"/>
      <c r="PG50" s="90"/>
      <c r="PH50" s="90"/>
      <c r="PI50" s="90"/>
      <c r="PJ50" s="90"/>
      <c r="PK50" s="90"/>
      <c r="PL50" s="90"/>
      <c r="PM50" s="90"/>
      <c r="PN50" s="90"/>
      <c r="PO50" s="90"/>
      <c r="PP50" s="90"/>
      <c r="PQ50" s="90"/>
      <c r="PR50" s="90"/>
      <c r="PS50" s="90"/>
      <c r="PT50" s="90"/>
      <c r="PU50" s="90"/>
      <c r="PV50" s="90"/>
      <c r="PW50" s="90"/>
      <c r="PX50" s="90"/>
      <c r="PY50" s="90"/>
      <c r="PZ50" s="90"/>
      <c r="QA50" s="90"/>
      <c r="QB50" s="90"/>
      <c r="QC50" s="90"/>
      <c r="QD50" s="90"/>
      <c r="QE50" s="90"/>
      <c r="QF50" s="90"/>
      <c r="QG50" s="90"/>
      <c r="QH50" s="90"/>
      <c r="QI50" s="90"/>
      <c r="QJ50" s="90"/>
      <c r="QK50" s="90"/>
      <c r="QL50" s="90"/>
      <c r="QM50" s="90"/>
      <c r="QN50" s="90"/>
      <c r="QO50" s="90"/>
      <c r="QP50" s="90"/>
      <c r="QQ50" s="90"/>
      <c r="QR50" s="90"/>
      <c r="QS50" s="90"/>
      <c r="QT50" s="90"/>
      <c r="QU50" s="90"/>
      <c r="QV50" s="90"/>
      <c r="QW50" s="90"/>
      <c r="QX50" s="90"/>
      <c r="QY50" s="90"/>
      <c r="QZ50" s="90"/>
      <c r="RA50" s="90"/>
      <c r="RB50" s="90"/>
      <c r="RC50" s="90"/>
      <c r="RD50" s="90"/>
      <c r="RE50" s="90"/>
      <c r="RF50" s="90"/>
      <c r="RG50" s="90"/>
      <c r="RH50" s="90"/>
      <c r="RI50" s="90"/>
      <c r="RJ50" s="90"/>
      <c r="RK50" s="90"/>
      <c r="RL50" s="90"/>
      <c r="RM50" s="90"/>
      <c r="RN50" s="90"/>
      <c r="RO50" s="90"/>
      <c r="RP50" s="90"/>
      <c r="RQ50" s="90"/>
      <c r="RR50" s="90"/>
      <c r="RS50" s="90"/>
      <c r="RT50" s="90"/>
      <c r="RU50" s="90"/>
      <c r="RV50" s="90"/>
      <c r="RW50" s="90"/>
      <c r="RX50" s="90"/>
      <c r="RY50" s="90"/>
      <c r="RZ50" s="90"/>
      <c r="SA50" s="90"/>
      <c r="SB50" s="90"/>
      <c r="SC50" s="90"/>
      <c r="SD50" s="90"/>
      <c r="SE50" s="90"/>
      <c r="SF50" s="90"/>
      <c r="SG50" s="90"/>
      <c r="SH50" s="90"/>
      <c r="SI50" s="90"/>
      <c r="SJ50" s="90"/>
      <c r="SK50" s="90"/>
      <c r="SL50" s="90"/>
      <c r="SM50" s="90"/>
      <c r="SN50" s="90"/>
      <c r="SO50" s="90"/>
      <c r="SP50" s="90"/>
      <c r="SQ50" s="90"/>
      <c r="SR50" s="90"/>
      <c r="SS50" s="90"/>
      <c r="ST50" s="90"/>
      <c r="SU50" s="90"/>
      <c r="SV50" s="90"/>
      <c r="SW50" s="90"/>
      <c r="SX50" s="90"/>
      <c r="SY50" s="90"/>
      <c r="SZ50" s="90"/>
      <c r="TA50" s="90"/>
      <c r="TB50" s="90"/>
      <c r="TC50" s="90"/>
      <c r="TD50" s="90"/>
      <c r="TE50" s="90"/>
      <c r="TF50" s="90"/>
      <c r="TG50" s="90"/>
      <c r="TH50" s="90"/>
      <c r="TI50" s="90"/>
      <c r="TJ50" s="90"/>
      <c r="TK50" s="90"/>
      <c r="TL50" s="90"/>
      <c r="TM50" s="90"/>
      <c r="TN50" s="90"/>
      <c r="TO50" s="90"/>
      <c r="TP50" s="90"/>
      <c r="TQ50" s="90"/>
      <c r="TR50" s="90"/>
      <c r="TS50" s="90"/>
      <c r="TT50" s="90"/>
      <c r="TU50" s="90"/>
      <c r="TV50" s="90"/>
      <c r="TW50" s="90"/>
      <c r="TX50" s="90"/>
      <c r="TY50" s="90"/>
      <c r="TZ50" s="90"/>
      <c r="UA50" s="90"/>
      <c r="UB50" s="90"/>
      <c r="UC50" s="90"/>
      <c r="UD50" s="90"/>
      <c r="UE50" s="90"/>
      <c r="UF50" s="90"/>
      <c r="UG50" s="90"/>
      <c r="UH50" s="90"/>
      <c r="UI50" s="90"/>
      <c r="UJ50" s="90"/>
      <c r="UK50" s="90"/>
      <c r="UL50" s="90"/>
      <c r="UM50" s="90"/>
      <c r="UN50" s="90"/>
      <c r="UO50" s="90"/>
      <c r="UP50" s="90"/>
      <c r="UQ50" s="90"/>
      <c r="UR50" s="90"/>
      <c r="US50" s="90"/>
      <c r="UT50" s="90"/>
      <c r="UU50" s="90"/>
      <c r="UV50" s="90"/>
      <c r="UW50" s="90"/>
      <c r="UX50" s="90"/>
      <c r="UY50" s="90"/>
      <c r="UZ50" s="90"/>
      <c r="VA50" s="90"/>
      <c r="VB50" s="90"/>
      <c r="VC50" s="90"/>
      <c r="VD50" s="90"/>
      <c r="VE50" s="90"/>
      <c r="VF50" s="90"/>
      <c r="VG50" s="90"/>
      <c r="VH50" s="90"/>
      <c r="VI50" s="90"/>
      <c r="VJ50" s="90"/>
      <c r="VK50" s="90"/>
      <c r="VL50" s="90"/>
      <c r="VM50" s="90"/>
      <c r="VN50" s="90"/>
      <c r="VO50" s="90"/>
      <c r="VP50" s="90"/>
      <c r="VQ50" s="90"/>
      <c r="VR50" s="90"/>
      <c r="VS50" s="90"/>
      <c r="VT50" s="90"/>
      <c r="VU50" s="90"/>
      <c r="VV50" s="90"/>
      <c r="VW50" s="90"/>
      <c r="VX50" s="90"/>
      <c r="VY50" s="90"/>
      <c r="VZ50" s="90"/>
      <c r="WA50" s="90"/>
      <c r="WB50" s="90"/>
      <c r="WC50" s="90"/>
      <c r="WD50" s="90"/>
      <c r="WE50" s="90"/>
      <c r="WF50" s="90"/>
      <c r="WG50" s="90"/>
      <c r="WH50" s="90"/>
      <c r="WI50" s="90"/>
      <c r="WJ50" s="90"/>
      <c r="WK50" s="90"/>
      <c r="WL50" s="90"/>
      <c r="WM50" s="90"/>
      <c r="WN50" s="90"/>
      <c r="WO50" s="90"/>
      <c r="WP50" s="90"/>
      <c r="WQ50" s="90"/>
      <c r="WR50" s="90"/>
      <c r="WS50" s="90"/>
      <c r="WT50" s="90"/>
      <c r="WU50" s="90"/>
      <c r="WV50" s="90"/>
      <c r="WW50" s="90"/>
      <c r="WX50" s="90"/>
      <c r="WY50" s="90"/>
      <c r="WZ50" s="90"/>
      <c r="XA50" s="90"/>
      <c r="XB50" s="90"/>
      <c r="XC50" s="90"/>
      <c r="XD50" s="90"/>
      <c r="XE50" s="90"/>
      <c r="XF50" s="90"/>
      <c r="XG50" s="90"/>
      <c r="XH50" s="90"/>
      <c r="XI50" s="90"/>
      <c r="XJ50" s="90"/>
      <c r="XK50" s="90"/>
      <c r="XL50" s="90"/>
      <c r="XM50" s="90"/>
      <c r="XN50" s="90"/>
      <c r="XO50" s="90"/>
      <c r="XP50" s="90"/>
      <c r="XQ50" s="90"/>
      <c r="XR50" s="90"/>
      <c r="XS50" s="90"/>
      <c r="XT50" s="90"/>
      <c r="XU50" s="90"/>
      <c r="XV50" s="90"/>
      <c r="XW50" s="90"/>
      <c r="XX50" s="90"/>
      <c r="XY50" s="90"/>
    </row>
    <row r="51" spans="1:649" s="70" customFormat="1" x14ac:dyDescent="0.25">
      <c r="A51"/>
      <c r="B51" s="3"/>
      <c r="C51"/>
      <c r="D51" s="90"/>
      <c r="E51" s="90"/>
      <c r="F51"/>
      <c r="G51" s="90"/>
      <c r="H51"/>
      <c r="I51"/>
      <c r="J51"/>
      <c r="K51"/>
      <c r="L51" s="90"/>
      <c r="M51" s="90"/>
      <c r="N51"/>
      <c r="O51"/>
      <c r="P51" s="90"/>
      <c r="Q51" s="90"/>
      <c r="R51" s="90"/>
      <c r="S51" s="90"/>
      <c r="T51" s="90"/>
      <c r="U51" s="90"/>
      <c r="V51" s="90"/>
      <c r="W51" s="90"/>
      <c r="X51" s="90"/>
      <c r="Y51" s="90"/>
      <c r="Z51" s="90"/>
      <c r="AA51" s="90"/>
      <c r="AB51" s="90"/>
      <c r="AC51" s="90"/>
      <c r="AD51" s="90"/>
      <c r="AE51" s="90"/>
      <c r="AF51" s="90"/>
      <c r="AG51" s="90"/>
      <c r="AH51" s="90"/>
      <c r="AI51" s="90"/>
      <c r="AJ51" s="90"/>
      <c r="AK51" s="90"/>
      <c r="AL51" s="90"/>
      <c r="AM51" s="90"/>
      <c r="AN51" s="90"/>
      <c r="AO51" s="90"/>
      <c r="AP51" s="90"/>
      <c r="AQ51" s="90"/>
      <c r="AR51" s="90"/>
      <c r="AS51" s="90"/>
      <c r="AT51" s="90"/>
      <c r="AU51" s="90"/>
      <c r="AV51" s="90"/>
      <c r="AW51" s="90"/>
      <c r="AX51" s="90"/>
      <c r="AY51" s="90"/>
      <c r="AZ51" s="90"/>
      <c r="BA51" s="90"/>
      <c r="BB51" s="90"/>
      <c r="BC51" s="90"/>
      <c r="BD51" s="90"/>
      <c r="BE51" s="90"/>
      <c r="BF51" s="90"/>
      <c r="BG51" s="90"/>
      <c r="BH51" s="90"/>
      <c r="BI51" s="90"/>
      <c r="BJ51" s="90"/>
      <c r="BK51" s="90"/>
      <c r="BL51" s="90"/>
      <c r="BM51" s="90"/>
      <c r="BN51" s="90"/>
      <c r="BO51" s="90"/>
      <c r="BP51" s="90"/>
      <c r="BQ51" s="90"/>
      <c r="BR51" s="90"/>
      <c r="BS51" s="90"/>
      <c r="BT51" s="90"/>
      <c r="BU51" s="90"/>
      <c r="BV51" s="90"/>
      <c r="BW51" s="90"/>
      <c r="BX51" s="90"/>
      <c r="BY51" s="90"/>
      <c r="BZ51" s="90"/>
      <c r="CA51" s="90"/>
      <c r="CB51" s="90"/>
      <c r="CC51" s="90"/>
      <c r="CD51" s="90"/>
      <c r="CE51" s="90"/>
      <c r="CF51" s="90"/>
      <c r="CG51" s="90"/>
      <c r="CH51" s="90"/>
      <c r="CI51" s="90"/>
      <c r="CJ51" s="90"/>
      <c r="CK51" s="90"/>
      <c r="CL51" s="90"/>
      <c r="CM51" s="90"/>
      <c r="CN51" s="90"/>
      <c r="CO51" s="90"/>
      <c r="CP51" s="90"/>
      <c r="CQ51" s="90"/>
      <c r="CR51" s="90"/>
      <c r="CS51" s="90"/>
      <c r="CT51" s="90"/>
      <c r="CU51" s="90"/>
      <c r="CV51" s="90"/>
      <c r="CW51" s="90"/>
      <c r="CX51" s="90"/>
      <c r="CY51" s="90"/>
      <c r="CZ51" s="90"/>
      <c r="DA51" s="90"/>
      <c r="DB51" s="90"/>
      <c r="DC51" s="90"/>
      <c r="DD51" s="90"/>
      <c r="DE51" s="90"/>
      <c r="DF51" s="90"/>
      <c r="DG51" s="90"/>
      <c r="DH51" s="90"/>
      <c r="DI51" s="90"/>
      <c r="DJ51" s="90"/>
      <c r="DK51" s="90"/>
      <c r="DL51" s="90"/>
      <c r="DM51" s="90"/>
      <c r="DN51" s="90"/>
      <c r="DO51" s="90"/>
      <c r="DP51" s="90"/>
      <c r="DQ51" s="90"/>
      <c r="DR51" s="90"/>
      <c r="DS51" s="90"/>
      <c r="DT51" s="90"/>
      <c r="DU51" s="90"/>
      <c r="DV51" s="90"/>
      <c r="DW51" s="90"/>
      <c r="DX51" s="90"/>
      <c r="DY51" s="90"/>
      <c r="DZ51" s="90"/>
      <c r="EA51" s="90"/>
      <c r="EB51" s="90"/>
      <c r="EC51" s="90"/>
      <c r="ED51" s="90"/>
      <c r="EE51" s="90"/>
      <c r="EF51" s="90"/>
      <c r="EG51" s="90"/>
      <c r="EH51" s="90"/>
      <c r="EI51" s="90"/>
      <c r="EJ51" s="90"/>
      <c r="EK51" s="90"/>
      <c r="EL51" s="90"/>
      <c r="EM51" s="90"/>
      <c r="EN51" s="90"/>
      <c r="EO51" s="90"/>
      <c r="EP51" s="90"/>
      <c r="EQ51" s="90"/>
      <c r="ER51" s="90"/>
      <c r="ES51" s="90"/>
      <c r="ET51" s="90"/>
      <c r="EU51" s="90"/>
      <c r="EV51" s="90"/>
      <c r="EW51" s="90"/>
      <c r="EX51" s="90"/>
      <c r="EY51" s="90"/>
      <c r="EZ51" s="90"/>
      <c r="FA51" s="90"/>
      <c r="FB51" s="90"/>
      <c r="FC51" s="90"/>
      <c r="FD51" s="90"/>
      <c r="FE51" s="90"/>
      <c r="FF51" s="90"/>
      <c r="FG51" s="90"/>
      <c r="FH51" s="90"/>
      <c r="FI51" s="90"/>
      <c r="FJ51" s="90"/>
      <c r="FK51" s="90"/>
      <c r="FL51" s="90"/>
      <c r="FM51" s="90"/>
      <c r="FN51" s="90"/>
      <c r="FO51" s="90"/>
      <c r="FP51" s="90"/>
      <c r="FQ51" s="90"/>
      <c r="FR51" s="90"/>
      <c r="FS51" s="90"/>
      <c r="FT51" s="90"/>
      <c r="FU51" s="90"/>
      <c r="FV51" s="90"/>
      <c r="FW51" s="90"/>
      <c r="FX51" s="90"/>
      <c r="FY51" s="90"/>
      <c r="FZ51" s="90"/>
      <c r="GA51" s="90"/>
      <c r="GB51" s="90"/>
      <c r="GC51" s="90"/>
      <c r="GD51" s="90"/>
      <c r="GE51" s="90"/>
      <c r="GF51" s="90"/>
      <c r="GG51" s="90"/>
      <c r="GH51" s="90"/>
      <c r="GI51" s="90"/>
      <c r="GJ51" s="90"/>
      <c r="GK51" s="90"/>
      <c r="GL51" s="90"/>
      <c r="GM51" s="90"/>
      <c r="GN51" s="90"/>
      <c r="GO51" s="90"/>
      <c r="GP51" s="90"/>
      <c r="GQ51" s="90"/>
      <c r="GR51" s="90"/>
      <c r="GS51" s="90"/>
      <c r="GT51" s="90"/>
      <c r="GU51" s="90"/>
      <c r="GV51" s="90"/>
      <c r="GW51" s="90"/>
      <c r="GX51" s="90"/>
      <c r="GY51" s="90"/>
      <c r="GZ51" s="90"/>
      <c r="HA51" s="90"/>
      <c r="HB51" s="90"/>
      <c r="HC51" s="90"/>
      <c r="HD51" s="90"/>
      <c r="HE51" s="90"/>
      <c r="HF51" s="90"/>
      <c r="HG51" s="90"/>
      <c r="HH51" s="90"/>
      <c r="HI51" s="90"/>
      <c r="HJ51" s="90"/>
      <c r="HK51" s="90"/>
      <c r="HL51" s="90"/>
      <c r="HM51" s="90"/>
      <c r="HN51" s="90"/>
      <c r="HO51" s="90"/>
      <c r="HP51" s="90"/>
      <c r="HQ51" s="90"/>
      <c r="HR51" s="90"/>
      <c r="HS51" s="90"/>
      <c r="HT51" s="90"/>
      <c r="HU51" s="90"/>
      <c r="HV51" s="90"/>
      <c r="HW51" s="90"/>
      <c r="HX51" s="90"/>
      <c r="HY51" s="90"/>
      <c r="HZ51" s="90"/>
      <c r="IA51" s="90"/>
      <c r="IB51" s="90"/>
      <c r="IC51" s="90"/>
      <c r="ID51" s="90"/>
      <c r="IE51" s="90"/>
      <c r="IF51" s="90"/>
      <c r="IG51" s="90"/>
      <c r="IH51" s="90"/>
      <c r="II51" s="90"/>
      <c r="IJ51" s="90"/>
      <c r="IK51" s="90"/>
      <c r="IL51" s="90"/>
      <c r="IM51" s="90"/>
      <c r="IN51" s="90"/>
      <c r="IO51" s="90"/>
      <c r="IP51" s="90"/>
      <c r="IQ51" s="90"/>
      <c r="IR51" s="90"/>
      <c r="IS51" s="90"/>
      <c r="IT51" s="90"/>
      <c r="IU51" s="90"/>
      <c r="IV51" s="90"/>
      <c r="IW51" s="90"/>
      <c r="IX51" s="90"/>
      <c r="IY51" s="90"/>
      <c r="IZ51" s="90"/>
      <c r="JA51" s="90"/>
      <c r="JB51" s="90"/>
      <c r="JC51" s="90"/>
      <c r="JD51" s="90"/>
      <c r="JE51" s="90"/>
      <c r="JF51" s="90"/>
      <c r="JG51" s="90"/>
      <c r="JH51" s="90"/>
      <c r="JI51" s="90"/>
      <c r="JJ51" s="90"/>
      <c r="JK51" s="90"/>
      <c r="JL51" s="90"/>
      <c r="JM51" s="90"/>
      <c r="JN51" s="90"/>
      <c r="JO51" s="90"/>
      <c r="JP51" s="90"/>
      <c r="JQ51" s="90"/>
      <c r="JR51" s="90"/>
      <c r="JS51" s="90"/>
      <c r="JT51" s="90"/>
      <c r="JU51" s="90"/>
      <c r="JV51" s="90"/>
      <c r="JW51" s="90"/>
      <c r="JX51" s="90"/>
      <c r="JY51" s="90"/>
      <c r="JZ51" s="90"/>
      <c r="KA51" s="90"/>
      <c r="KB51" s="90"/>
      <c r="KC51" s="90"/>
      <c r="KD51" s="90"/>
      <c r="KE51" s="90"/>
      <c r="KF51" s="90"/>
      <c r="KG51" s="90"/>
      <c r="KH51" s="90"/>
      <c r="KI51" s="90"/>
      <c r="KJ51" s="90"/>
      <c r="KK51" s="90"/>
      <c r="KL51" s="90"/>
      <c r="KM51" s="90"/>
      <c r="KN51" s="90"/>
      <c r="KO51" s="90"/>
      <c r="KP51" s="90"/>
      <c r="KQ51" s="90"/>
      <c r="KR51" s="90"/>
      <c r="KS51" s="90"/>
      <c r="KT51" s="90"/>
      <c r="KU51" s="90"/>
      <c r="KV51" s="90"/>
      <c r="KW51" s="90"/>
      <c r="KX51" s="90"/>
      <c r="KY51" s="90"/>
      <c r="KZ51" s="90"/>
      <c r="LA51" s="90"/>
      <c r="LB51" s="90"/>
      <c r="LC51" s="90"/>
      <c r="LD51" s="90"/>
      <c r="LE51" s="90"/>
      <c r="LF51" s="90"/>
      <c r="LG51" s="90"/>
      <c r="LH51" s="90"/>
      <c r="LI51" s="90"/>
      <c r="LJ51" s="90"/>
      <c r="LK51" s="90"/>
      <c r="LL51" s="90"/>
      <c r="LM51" s="90"/>
      <c r="LN51" s="90"/>
      <c r="LO51" s="90"/>
      <c r="LP51" s="90"/>
      <c r="LQ51" s="90"/>
      <c r="LR51" s="90"/>
      <c r="LS51" s="90"/>
      <c r="LT51" s="90"/>
      <c r="LU51" s="90"/>
      <c r="LV51" s="90"/>
      <c r="LW51" s="90"/>
      <c r="LX51" s="90"/>
      <c r="LY51" s="90"/>
      <c r="LZ51" s="90"/>
      <c r="MA51" s="90"/>
      <c r="MB51" s="90"/>
      <c r="MC51" s="90"/>
      <c r="MD51" s="90"/>
      <c r="ME51" s="90"/>
      <c r="MF51" s="90"/>
      <c r="MG51" s="90"/>
      <c r="MH51" s="90"/>
      <c r="MI51" s="90"/>
      <c r="MJ51" s="90"/>
      <c r="MK51" s="90"/>
      <c r="ML51" s="90"/>
      <c r="MM51" s="90"/>
      <c r="MN51" s="90"/>
      <c r="MO51" s="90"/>
      <c r="MP51" s="90"/>
      <c r="MQ51" s="90"/>
      <c r="MR51" s="90"/>
      <c r="MS51" s="90"/>
      <c r="MT51" s="90"/>
      <c r="MU51" s="90"/>
      <c r="MV51" s="90"/>
      <c r="MW51" s="90"/>
      <c r="MX51" s="90"/>
      <c r="MY51" s="90"/>
      <c r="MZ51" s="90"/>
      <c r="NA51" s="90"/>
      <c r="NB51" s="90"/>
      <c r="NC51" s="90"/>
      <c r="ND51" s="90"/>
      <c r="NE51" s="90"/>
      <c r="NF51" s="90"/>
      <c r="NG51" s="90"/>
      <c r="NH51" s="90"/>
      <c r="NI51" s="90"/>
      <c r="NJ51" s="90"/>
      <c r="NK51" s="90"/>
      <c r="NL51" s="90"/>
      <c r="NM51" s="90"/>
      <c r="NN51" s="90"/>
      <c r="NO51" s="90"/>
      <c r="NP51" s="90"/>
      <c r="NQ51" s="90"/>
      <c r="NR51" s="90"/>
      <c r="NS51" s="90"/>
      <c r="NT51" s="90"/>
      <c r="NU51" s="90"/>
      <c r="NV51" s="90"/>
      <c r="NW51" s="90"/>
      <c r="NX51" s="90"/>
      <c r="NY51" s="90"/>
      <c r="NZ51" s="90"/>
      <c r="OA51" s="90"/>
      <c r="OB51" s="90"/>
      <c r="OC51" s="90"/>
      <c r="OD51" s="90"/>
      <c r="OE51" s="90"/>
      <c r="OF51" s="90"/>
      <c r="OG51" s="90"/>
      <c r="OH51" s="90"/>
      <c r="OI51" s="90"/>
      <c r="OJ51" s="90"/>
      <c r="OK51" s="90"/>
      <c r="OL51" s="90"/>
      <c r="OM51" s="90"/>
      <c r="ON51" s="90"/>
      <c r="OO51" s="90"/>
      <c r="OP51" s="90"/>
      <c r="OQ51" s="90"/>
      <c r="OR51" s="90"/>
      <c r="OS51" s="90"/>
      <c r="OT51" s="90"/>
      <c r="OU51" s="90"/>
      <c r="OV51" s="90"/>
      <c r="OW51" s="90"/>
      <c r="OX51" s="90"/>
      <c r="OY51" s="90"/>
      <c r="OZ51" s="90"/>
      <c r="PA51" s="90"/>
      <c r="PB51" s="90"/>
      <c r="PC51" s="90"/>
      <c r="PD51" s="90"/>
      <c r="PE51" s="90"/>
      <c r="PF51" s="90"/>
      <c r="PG51" s="90"/>
      <c r="PH51" s="90"/>
      <c r="PI51" s="90"/>
      <c r="PJ51" s="90"/>
      <c r="PK51" s="90"/>
      <c r="PL51" s="90"/>
      <c r="PM51" s="90"/>
      <c r="PN51" s="90"/>
      <c r="PO51" s="90"/>
      <c r="PP51" s="90"/>
      <c r="PQ51" s="90"/>
      <c r="PR51" s="90"/>
      <c r="PS51" s="90"/>
      <c r="PT51" s="90"/>
      <c r="PU51" s="90"/>
      <c r="PV51" s="90"/>
      <c r="PW51" s="90"/>
      <c r="PX51" s="90"/>
      <c r="PY51" s="90"/>
      <c r="PZ51" s="90"/>
      <c r="QA51" s="90"/>
      <c r="QB51" s="90"/>
      <c r="QC51" s="90"/>
      <c r="QD51" s="90"/>
      <c r="QE51" s="90"/>
      <c r="QF51" s="90"/>
      <c r="QG51" s="90"/>
      <c r="QH51" s="90"/>
      <c r="QI51" s="90"/>
      <c r="QJ51" s="90"/>
      <c r="QK51" s="90"/>
      <c r="QL51" s="90"/>
      <c r="QM51" s="90"/>
      <c r="QN51" s="90"/>
      <c r="QO51" s="90"/>
      <c r="QP51" s="90"/>
      <c r="QQ51" s="90"/>
      <c r="QR51" s="90"/>
      <c r="QS51" s="90"/>
      <c r="QT51" s="90"/>
      <c r="QU51" s="90"/>
      <c r="QV51" s="90"/>
      <c r="QW51" s="90"/>
      <c r="QX51" s="90"/>
      <c r="QY51" s="90"/>
      <c r="QZ51" s="90"/>
      <c r="RA51" s="90"/>
      <c r="RB51" s="90"/>
      <c r="RC51" s="90"/>
      <c r="RD51" s="90"/>
      <c r="RE51" s="90"/>
      <c r="RF51" s="90"/>
      <c r="RG51" s="90"/>
      <c r="RH51" s="90"/>
      <c r="RI51" s="90"/>
      <c r="RJ51" s="90"/>
      <c r="RK51" s="90"/>
      <c r="RL51" s="90"/>
      <c r="RM51" s="90"/>
      <c r="RN51" s="90"/>
      <c r="RO51" s="90"/>
      <c r="RP51" s="90"/>
      <c r="RQ51" s="90"/>
      <c r="RR51" s="90"/>
      <c r="RS51" s="90"/>
      <c r="RT51" s="90"/>
      <c r="RU51" s="90"/>
      <c r="RV51" s="90"/>
      <c r="RW51" s="90"/>
      <c r="RX51" s="90"/>
      <c r="RY51" s="90"/>
      <c r="RZ51" s="90"/>
      <c r="SA51" s="90"/>
      <c r="SB51" s="90"/>
      <c r="SC51" s="90"/>
      <c r="SD51" s="90"/>
      <c r="SE51" s="90"/>
      <c r="SF51" s="90"/>
      <c r="SG51" s="90"/>
      <c r="SH51" s="90"/>
      <c r="SI51" s="90"/>
      <c r="SJ51" s="90"/>
      <c r="SK51" s="90"/>
      <c r="SL51" s="90"/>
      <c r="SM51" s="90"/>
      <c r="SN51" s="90"/>
      <c r="SO51" s="90"/>
      <c r="SP51" s="90"/>
      <c r="SQ51" s="90"/>
      <c r="SR51" s="90"/>
      <c r="SS51" s="90"/>
      <c r="ST51" s="90"/>
      <c r="SU51" s="90"/>
      <c r="SV51" s="90"/>
      <c r="SW51" s="90"/>
      <c r="SX51" s="90"/>
      <c r="SY51" s="90"/>
      <c r="SZ51" s="90"/>
      <c r="TA51" s="90"/>
      <c r="TB51" s="90"/>
      <c r="TC51" s="90"/>
      <c r="TD51" s="90"/>
      <c r="TE51" s="90"/>
      <c r="TF51" s="90"/>
      <c r="TG51" s="90"/>
      <c r="TH51" s="90"/>
      <c r="TI51" s="90"/>
      <c r="TJ51" s="90"/>
      <c r="TK51" s="90"/>
      <c r="TL51" s="90"/>
      <c r="TM51" s="90"/>
      <c r="TN51" s="90"/>
      <c r="TO51" s="90"/>
      <c r="TP51" s="90"/>
      <c r="TQ51" s="90"/>
      <c r="TR51" s="90"/>
      <c r="TS51" s="90"/>
      <c r="TT51" s="90"/>
      <c r="TU51" s="90"/>
      <c r="TV51" s="90"/>
      <c r="TW51" s="90"/>
      <c r="TX51" s="90"/>
      <c r="TY51" s="90"/>
      <c r="TZ51" s="90"/>
      <c r="UA51" s="90"/>
      <c r="UB51" s="90"/>
      <c r="UC51" s="90"/>
      <c r="UD51" s="90"/>
      <c r="UE51" s="90"/>
      <c r="UF51" s="90"/>
      <c r="UG51" s="90"/>
      <c r="UH51" s="90"/>
      <c r="UI51" s="90"/>
      <c r="UJ51" s="90"/>
      <c r="UK51" s="90"/>
      <c r="UL51" s="90"/>
      <c r="UM51" s="90"/>
      <c r="UN51" s="90"/>
      <c r="UO51" s="90"/>
      <c r="UP51" s="90"/>
      <c r="UQ51" s="90"/>
      <c r="UR51" s="90"/>
      <c r="US51" s="90"/>
      <c r="UT51" s="90"/>
      <c r="UU51" s="90"/>
      <c r="UV51" s="90"/>
      <c r="UW51" s="90"/>
      <c r="UX51" s="90"/>
      <c r="UY51" s="90"/>
      <c r="UZ51" s="90"/>
      <c r="VA51" s="90"/>
      <c r="VB51" s="90"/>
      <c r="VC51" s="90"/>
      <c r="VD51" s="90"/>
      <c r="VE51" s="90"/>
      <c r="VF51" s="90"/>
      <c r="VG51" s="90"/>
      <c r="VH51" s="90"/>
      <c r="VI51" s="90"/>
      <c r="VJ51" s="90"/>
      <c r="VK51" s="90"/>
      <c r="VL51" s="90"/>
      <c r="VM51" s="90"/>
      <c r="VN51" s="90"/>
      <c r="VO51" s="90"/>
      <c r="VP51" s="90"/>
      <c r="VQ51" s="90"/>
      <c r="VR51" s="90"/>
      <c r="VS51" s="90"/>
      <c r="VT51" s="90"/>
      <c r="VU51" s="90"/>
      <c r="VV51" s="90"/>
      <c r="VW51" s="90"/>
      <c r="VX51" s="90"/>
      <c r="VY51" s="90"/>
      <c r="VZ51" s="90"/>
      <c r="WA51" s="90"/>
      <c r="WB51" s="90"/>
      <c r="WC51" s="90"/>
      <c r="WD51" s="90"/>
      <c r="WE51" s="90"/>
      <c r="WF51" s="90"/>
      <c r="WG51" s="90"/>
      <c r="WH51" s="90"/>
      <c r="WI51" s="90"/>
      <c r="WJ51" s="90"/>
      <c r="WK51" s="90"/>
      <c r="WL51" s="90"/>
      <c r="WM51" s="90"/>
      <c r="WN51" s="90"/>
      <c r="WO51" s="90"/>
      <c r="WP51" s="90"/>
      <c r="WQ51" s="90"/>
      <c r="WR51" s="90"/>
      <c r="WS51" s="90"/>
      <c r="WT51" s="90"/>
      <c r="WU51" s="90"/>
      <c r="WV51" s="90"/>
      <c r="WW51" s="90"/>
      <c r="WX51" s="90"/>
      <c r="WY51" s="90"/>
      <c r="WZ51" s="90"/>
      <c r="XA51" s="90"/>
      <c r="XB51" s="90"/>
      <c r="XC51" s="90"/>
      <c r="XD51" s="90"/>
      <c r="XE51" s="90"/>
      <c r="XF51" s="90"/>
      <c r="XG51" s="90"/>
      <c r="XH51" s="90"/>
      <c r="XI51" s="90"/>
      <c r="XJ51" s="90"/>
      <c r="XK51" s="90"/>
      <c r="XL51" s="90"/>
      <c r="XM51" s="90"/>
      <c r="XN51" s="90"/>
      <c r="XO51" s="90"/>
      <c r="XP51" s="90"/>
      <c r="XQ51" s="90"/>
      <c r="XR51" s="90"/>
      <c r="XS51" s="90"/>
      <c r="XT51" s="90"/>
      <c r="XU51" s="90"/>
      <c r="XV51" s="90"/>
      <c r="XW51" s="90"/>
      <c r="XX51" s="90"/>
      <c r="XY51" s="90"/>
    </row>
    <row r="52" spans="1:649" s="70" customFormat="1" x14ac:dyDescent="0.25">
      <c r="A52"/>
      <c r="B52" s="3"/>
      <c r="C52"/>
      <c r="D52" s="90"/>
      <c r="E52" s="90"/>
      <c r="F52"/>
      <c r="G52" s="90"/>
      <c r="H52"/>
      <c r="I52"/>
      <c r="J52"/>
      <c r="K52"/>
      <c r="L52" s="90"/>
      <c r="M52" s="90"/>
      <c r="N52"/>
      <c r="O52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  <c r="AA52" s="90"/>
      <c r="AB52" s="90"/>
      <c r="AC52" s="90"/>
      <c r="AD52" s="90"/>
      <c r="AE52" s="90"/>
      <c r="AF52" s="90"/>
      <c r="AG52" s="90"/>
      <c r="AH52" s="90"/>
      <c r="AI52" s="90"/>
      <c r="AJ52" s="90"/>
      <c r="AK52" s="90"/>
      <c r="AL52" s="90"/>
      <c r="AM52" s="90"/>
      <c r="AN52" s="90"/>
      <c r="AO52" s="90"/>
      <c r="AP52" s="90"/>
      <c r="AQ52" s="90"/>
      <c r="AR52" s="90"/>
      <c r="AS52" s="90"/>
      <c r="AT52" s="90"/>
      <c r="AU52" s="90"/>
      <c r="AV52" s="90"/>
      <c r="AW52" s="90"/>
      <c r="AX52" s="90"/>
      <c r="AY52" s="90"/>
      <c r="AZ52" s="90"/>
      <c r="BA52" s="90"/>
      <c r="BB52" s="90"/>
      <c r="BC52" s="90"/>
      <c r="BD52" s="90"/>
      <c r="BE52" s="90"/>
      <c r="BF52" s="90"/>
      <c r="BG52" s="90"/>
      <c r="BH52" s="90"/>
      <c r="BI52" s="90"/>
      <c r="BJ52" s="90"/>
      <c r="BK52" s="90"/>
      <c r="BL52" s="90"/>
      <c r="BM52" s="90"/>
      <c r="BN52" s="90"/>
      <c r="BO52" s="90"/>
      <c r="BP52" s="90"/>
      <c r="BQ52" s="90"/>
      <c r="BR52" s="90"/>
      <c r="BS52" s="90"/>
      <c r="BT52" s="90"/>
      <c r="BU52" s="90"/>
      <c r="BV52" s="90"/>
      <c r="BW52" s="90"/>
      <c r="BX52" s="90"/>
      <c r="BY52" s="90"/>
      <c r="BZ52" s="90"/>
      <c r="CA52" s="90"/>
      <c r="CB52" s="90"/>
      <c r="CC52" s="90"/>
      <c r="CD52" s="90"/>
      <c r="CE52" s="90"/>
      <c r="CF52" s="90"/>
      <c r="CG52" s="90"/>
      <c r="CH52" s="90"/>
      <c r="CI52" s="90"/>
      <c r="CJ52" s="90"/>
      <c r="CK52" s="90"/>
      <c r="CL52" s="90"/>
      <c r="CM52" s="90"/>
      <c r="CN52" s="90"/>
      <c r="CO52" s="90"/>
      <c r="CP52" s="90"/>
      <c r="CQ52" s="90"/>
      <c r="CR52" s="90"/>
      <c r="CS52" s="90"/>
      <c r="CT52" s="90"/>
      <c r="CU52" s="90"/>
      <c r="CV52" s="90"/>
      <c r="CW52" s="90"/>
      <c r="CX52" s="90"/>
      <c r="CY52" s="90"/>
      <c r="CZ52" s="90"/>
      <c r="DA52" s="90"/>
      <c r="DB52" s="90"/>
      <c r="DC52" s="90"/>
      <c r="DD52" s="90"/>
      <c r="DE52" s="90"/>
      <c r="DF52" s="90"/>
      <c r="DG52" s="90"/>
      <c r="DH52" s="90"/>
      <c r="DI52" s="90"/>
      <c r="DJ52" s="90"/>
      <c r="DK52" s="90"/>
      <c r="DL52" s="90"/>
      <c r="DM52" s="90"/>
      <c r="DN52" s="90"/>
      <c r="DO52" s="90"/>
      <c r="DP52" s="90"/>
      <c r="DQ52" s="90"/>
      <c r="DR52" s="90"/>
      <c r="DS52" s="90"/>
      <c r="DT52" s="90"/>
      <c r="DU52" s="90"/>
      <c r="DV52" s="90"/>
      <c r="DW52" s="90"/>
      <c r="DX52" s="90"/>
      <c r="DY52" s="90"/>
      <c r="DZ52" s="90"/>
      <c r="EA52" s="90"/>
      <c r="EB52" s="90"/>
      <c r="EC52" s="90"/>
      <c r="ED52" s="90"/>
      <c r="EE52" s="90"/>
      <c r="EF52" s="90"/>
      <c r="EG52" s="90"/>
      <c r="EH52" s="90"/>
      <c r="EI52" s="90"/>
      <c r="EJ52" s="90"/>
      <c r="EK52" s="90"/>
      <c r="EL52" s="90"/>
      <c r="EM52" s="90"/>
      <c r="EN52" s="90"/>
      <c r="EO52" s="90"/>
      <c r="EP52" s="90"/>
      <c r="EQ52" s="90"/>
      <c r="ER52" s="90"/>
      <c r="ES52" s="90"/>
      <c r="ET52" s="90"/>
      <c r="EU52" s="90"/>
      <c r="EV52" s="90"/>
      <c r="EW52" s="90"/>
      <c r="EX52" s="90"/>
      <c r="EY52" s="90"/>
      <c r="EZ52" s="90"/>
      <c r="FA52" s="90"/>
      <c r="FB52" s="90"/>
      <c r="FC52" s="90"/>
      <c r="FD52" s="90"/>
      <c r="FE52" s="90"/>
      <c r="FF52" s="90"/>
      <c r="FG52" s="90"/>
      <c r="FH52" s="90"/>
      <c r="FI52" s="90"/>
      <c r="FJ52" s="90"/>
      <c r="FK52" s="90"/>
      <c r="FL52" s="90"/>
      <c r="FM52" s="90"/>
      <c r="FN52" s="90"/>
      <c r="FO52" s="90"/>
      <c r="FP52" s="90"/>
      <c r="FQ52" s="90"/>
      <c r="FR52" s="90"/>
      <c r="FS52" s="90"/>
      <c r="FT52" s="90"/>
      <c r="FU52" s="90"/>
      <c r="FV52" s="90"/>
      <c r="FW52" s="90"/>
      <c r="FX52" s="90"/>
      <c r="FY52" s="90"/>
      <c r="FZ52" s="90"/>
      <c r="GA52" s="90"/>
      <c r="GB52" s="90"/>
      <c r="GC52" s="90"/>
      <c r="GD52" s="90"/>
      <c r="GE52" s="90"/>
      <c r="GF52" s="90"/>
      <c r="GG52" s="90"/>
      <c r="GH52" s="90"/>
      <c r="GI52" s="90"/>
      <c r="GJ52" s="90"/>
      <c r="GK52" s="90"/>
      <c r="GL52" s="90"/>
      <c r="GM52" s="90"/>
      <c r="GN52" s="90"/>
      <c r="GO52" s="90"/>
      <c r="GP52" s="90"/>
      <c r="GQ52" s="90"/>
      <c r="GR52" s="90"/>
      <c r="GS52" s="90"/>
      <c r="GT52" s="90"/>
      <c r="GU52" s="90"/>
      <c r="GV52" s="90"/>
      <c r="GW52" s="90"/>
      <c r="GX52" s="90"/>
      <c r="GY52" s="90"/>
      <c r="GZ52" s="90"/>
      <c r="HA52" s="90"/>
      <c r="HB52" s="90"/>
      <c r="HC52" s="90"/>
      <c r="HD52" s="90"/>
      <c r="HE52" s="90"/>
      <c r="HF52" s="90"/>
      <c r="HG52" s="90"/>
      <c r="HH52" s="90"/>
      <c r="HI52" s="90"/>
      <c r="HJ52" s="90"/>
      <c r="HK52" s="90"/>
      <c r="HL52" s="90"/>
      <c r="HM52" s="90"/>
      <c r="HN52" s="90"/>
      <c r="HO52" s="90"/>
      <c r="HP52" s="90"/>
      <c r="HQ52" s="90"/>
      <c r="HR52" s="90"/>
      <c r="HS52" s="90"/>
      <c r="HT52" s="90"/>
      <c r="HU52" s="90"/>
      <c r="HV52" s="90"/>
      <c r="HW52" s="90"/>
      <c r="HX52" s="90"/>
      <c r="HY52" s="90"/>
      <c r="HZ52" s="90"/>
      <c r="IA52" s="90"/>
      <c r="IB52" s="90"/>
      <c r="IC52" s="90"/>
      <c r="ID52" s="90"/>
      <c r="IE52" s="90"/>
      <c r="IF52" s="90"/>
      <c r="IG52" s="90"/>
      <c r="IH52" s="90"/>
      <c r="II52" s="90"/>
      <c r="IJ52" s="90"/>
      <c r="IK52" s="90"/>
      <c r="IL52" s="90"/>
      <c r="IM52" s="90"/>
      <c r="IN52" s="90"/>
      <c r="IO52" s="90"/>
      <c r="IP52" s="90"/>
      <c r="IQ52" s="90"/>
      <c r="IR52" s="90"/>
      <c r="IS52" s="90"/>
      <c r="IT52" s="90"/>
      <c r="IU52" s="90"/>
      <c r="IV52" s="90"/>
      <c r="IW52" s="90"/>
      <c r="IX52" s="90"/>
      <c r="IY52" s="90"/>
      <c r="IZ52" s="90"/>
      <c r="JA52" s="90"/>
      <c r="JB52" s="90"/>
      <c r="JC52" s="90"/>
      <c r="JD52" s="90"/>
      <c r="JE52" s="90"/>
      <c r="JF52" s="90"/>
      <c r="JG52" s="90"/>
      <c r="JH52" s="90"/>
      <c r="JI52" s="90"/>
      <c r="JJ52" s="90"/>
      <c r="JK52" s="90"/>
      <c r="JL52" s="90"/>
      <c r="JM52" s="90"/>
      <c r="JN52" s="90"/>
      <c r="JO52" s="90"/>
      <c r="JP52" s="90"/>
      <c r="JQ52" s="90"/>
      <c r="JR52" s="90"/>
      <c r="JS52" s="90"/>
      <c r="JT52" s="90"/>
      <c r="JU52" s="90"/>
      <c r="JV52" s="90"/>
      <c r="JW52" s="90"/>
      <c r="JX52" s="90"/>
      <c r="JY52" s="90"/>
      <c r="JZ52" s="90"/>
      <c r="KA52" s="90"/>
      <c r="KB52" s="90"/>
      <c r="KC52" s="90"/>
      <c r="KD52" s="90"/>
      <c r="KE52" s="90"/>
      <c r="KF52" s="90"/>
      <c r="KG52" s="90"/>
      <c r="KH52" s="90"/>
      <c r="KI52" s="90"/>
      <c r="KJ52" s="90"/>
      <c r="KK52" s="90"/>
      <c r="KL52" s="90"/>
      <c r="KM52" s="90"/>
      <c r="KN52" s="90"/>
      <c r="KO52" s="90"/>
      <c r="KP52" s="90"/>
      <c r="KQ52" s="90"/>
      <c r="KR52" s="90"/>
      <c r="KS52" s="90"/>
      <c r="KT52" s="90"/>
      <c r="KU52" s="90"/>
      <c r="KV52" s="90"/>
      <c r="KW52" s="90"/>
      <c r="KX52" s="90"/>
      <c r="KY52" s="90"/>
      <c r="KZ52" s="90"/>
      <c r="LA52" s="90"/>
      <c r="LB52" s="90"/>
      <c r="LC52" s="90"/>
      <c r="LD52" s="90"/>
      <c r="LE52" s="90"/>
      <c r="LF52" s="90"/>
      <c r="LG52" s="90"/>
      <c r="LH52" s="90"/>
      <c r="LI52" s="90"/>
      <c r="LJ52" s="90"/>
      <c r="LK52" s="90"/>
      <c r="LL52" s="90"/>
      <c r="LM52" s="90"/>
      <c r="LN52" s="90"/>
      <c r="LO52" s="90"/>
      <c r="LP52" s="90"/>
      <c r="LQ52" s="90"/>
      <c r="LR52" s="90"/>
      <c r="LS52" s="90"/>
      <c r="LT52" s="90"/>
      <c r="LU52" s="90"/>
      <c r="LV52" s="90"/>
      <c r="LW52" s="90"/>
      <c r="LX52" s="90"/>
      <c r="LY52" s="90"/>
      <c r="LZ52" s="90"/>
      <c r="MA52" s="90"/>
      <c r="MB52" s="90"/>
      <c r="MC52" s="90"/>
      <c r="MD52" s="90"/>
      <c r="ME52" s="90"/>
      <c r="MF52" s="90"/>
      <c r="MG52" s="90"/>
      <c r="MH52" s="90"/>
      <c r="MI52" s="90"/>
      <c r="MJ52" s="90"/>
      <c r="MK52" s="90"/>
      <c r="ML52" s="90"/>
      <c r="MM52" s="90"/>
      <c r="MN52" s="90"/>
      <c r="MO52" s="90"/>
      <c r="MP52" s="90"/>
      <c r="MQ52" s="90"/>
      <c r="MR52" s="90"/>
      <c r="MS52" s="90"/>
      <c r="MT52" s="90"/>
      <c r="MU52" s="90"/>
      <c r="MV52" s="90"/>
      <c r="MW52" s="90"/>
      <c r="MX52" s="90"/>
      <c r="MY52" s="90"/>
      <c r="MZ52" s="90"/>
      <c r="NA52" s="90"/>
      <c r="NB52" s="90"/>
      <c r="NC52" s="90"/>
      <c r="ND52" s="90"/>
      <c r="NE52" s="90"/>
      <c r="NF52" s="90"/>
      <c r="NG52" s="90"/>
      <c r="NH52" s="90"/>
      <c r="NI52" s="90"/>
      <c r="NJ52" s="90"/>
      <c r="NK52" s="90"/>
      <c r="NL52" s="90"/>
      <c r="NM52" s="90"/>
      <c r="NN52" s="90"/>
      <c r="NO52" s="90"/>
      <c r="NP52" s="90"/>
      <c r="NQ52" s="90"/>
      <c r="NR52" s="90"/>
      <c r="NS52" s="90"/>
      <c r="NT52" s="90"/>
      <c r="NU52" s="90"/>
      <c r="NV52" s="90"/>
      <c r="NW52" s="90"/>
      <c r="NX52" s="90"/>
      <c r="NY52" s="90"/>
      <c r="NZ52" s="90"/>
      <c r="OA52" s="90"/>
      <c r="OB52" s="90"/>
      <c r="OC52" s="90"/>
      <c r="OD52" s="90"/>
      <c r="OE52" s="90"/>
      <c r="OF52" s="90"/>
      <c r="OG52" s="90"/>
      <c r="OH52" s="90"/>
      <c r="OI52" s="90"/>
      <c r="OJ52" s="90"/>
      <c r="OK52" s="90"/>
      <c r="OL52" s="90"/>
      <c r="OM52" s="90"/>
      <c r="ON52" s="90"/>
      <c r="OO52" s="90"/>
      <c r="OP52" s="90"/>
      <c r="OQ52" s="90"/>
      <c r="OR52" s="90"/>
      <c r="OS52" s="90"/>
      <c r="OT52" s="90"/>
      <c r="OU52" s="90"/>
      <c r="OV52" s="90"/>
      <c r="OW52" s="90"/>
      <c r="OX52" s="90"/>
      <c r="OY52" s="90"/>
      <c r="OZ52" s="90"/>
      <c r="PA52" s="90"/>
      <c r="PB52" s="90"/>
      <c r="PC52" s="90"/>
      <c r="PD52" s="90"/>
      <c r="PE52" s="90"/>
      <c r="PF52" s="90"/>
      <c r="PG52" s="90"/>
      <c r="PH52" s="90"/>
      <c r="PI52" s="90"/>
      <c r="PJ52" s="90"/>
      <c r="PK52" s="90"/>
      <c r="PL52" s="90"/>
      <c r="PM52" s="90"/>
      <c r="PN52" s="90"/>
      <c r="PO52" s="90"/>
      <c r="PP52" s="90"/>
      <c r="PQ52" s="90"/>
      <c r="PR52" s="90"/>
      <c r="PS52" s="90"/>
      <c r="PT52" s="90"/>
      <c r="PU52" s="90"/>
      <c r="PV52" s="90"/>
      <c r="PW52" s="90"/>
      <c r="PX52" s="90"/>
      <c r="PY52" s="90"/>
      <c r="PZ52" s="90"/>
      <c r="QA52" s="90"/>
      <c r="QB52" s="90"/>
      <c r="QC52" s="90"/>
      <c r="QD52" s="90"/>
      <c r="QE52" s="90"/>
      <c r="QF52" s="90"/>
      <c r="QG52" s="90"/>
      <c r="QH52" s="90"/>
      <c r="QI52" s="90"/>
      <c r="QJ52" s="90"/>
      <c r="QK52" s="90"/>
      <c r="QL52" s="90"/>
      <c r="QM52" s="90"/>
      <c r="QN52" s="90"/>
      <c r="QO52" s="90"/>
      <c r="QP52" s="90"/>
      <c r="QQ52" s="90"/>
      <c r="QR52" s="90"/>
      <c r="QS52" s="90"/>
      <c r="QT52" s="90"/>
      <c r="QU52" s="90"/>
      <c r="QV52" s="90"/>
      <c r="QW52" s="90"/>
      <c r="QX52" s="90"/>
      <c r="QY52" s="90"/>
      <c r="QZ52" s="90"/>
      <c r="RA52" s="90"/>
      <c r="RB52" s="90"/>
      <c r="RC52" s="90"/>
      <c r="RD52" s="90"/>
      <c r="RE52" s="90"/>
      <c r="RF52" s="90"/>
      <c r="RG52" s="90"/>
      <c r="RH52" s="90"/>
      <c r="RI52" s="90"/>
      <c r="RJ52" s="90"/>
      <c r="RK52" s="90"/>
      <c r="RL52" s="90"/>
      <c r="RM52" s="90"/>
      <c r="RN52" s="90"/>
      <c r="RO52" s="90"/>
      <c r="RP52" s="90"/>
      <c r="RQ52" s="90"/>
      <c r="RR52" s="90"/>
      <c r="RS52" s="90"/>
      <c r="RT52" s="90"/>
      <c r="RU52" s="90"/>
      <c r="RV52" s="90"/>
      <c r="RW52" s="90"/>
      <c r="RX52" s="90"/>
      <c r="RY52" s="90"/>
      <c r="RZ52" s="90"/>
      <c r="SA52" s="90"/>
      <c r="SB52" s="90"/>
      <c r="SC52" s="90"/>
      <c r="SD52" s="90"/>
      <c r="SE52" s="90"/>
      <c r="SF52" s="90"/>
      <c r="SG52" s="90"/>
      <c r="SH52" s="90"/>
      <c r="SI52" s="90"/>
      <c r="SJ52" s="90"/>
      <c r="SK52" s="90"/>
      <c r="SL52" s="90"/>
      <c r="SM52" s="90"/>
      <c r="SN52" s="90"/>
      <c r="SO52" s="90"/>
      <c r="SP52" s="90"/>
      <c r="SQ52" s="90"/>
      <c r="SR52" s="90"/>
      <c r="SS52" s="90"/>
      <c r="ST52" s="90"/>
      <c r="SU52" s="90"/>
      <c r="SV52" s="90"/>
      <c r="SW52" s="90"/>
      <c r="SX52" s="90"/>
      <c r="SY52" s="90"/>
      <c r="SZ52" s="90"/>
      <c r="TA52" s="90"/>
      <c r="TB52" s="90"/>
      <c r="TC52" s="90"/>
      <c r="TD52" s="90"/>
      <c r="TE52" s="90"/>
      <c r="TF52" s="90"/>
      <c r="TG52" s="90"/>
      <c r="TH52" s="90"/>
      <c r="TI52" s="90"/>
      <c r="TJ52" s="90"/>
      <c r="TK52" s="90"/>
      <c r="TL52" s="90"/>
      <c r="TM52" s="90"/>
      <c r="TN52" s="90"/>
      <c r="TO52" s="90"/>
      <c r="TP52" s="90"/>
      <c r="TQ52" s="90"/>
      <c r="TR52" s="90"/>
      <c r="TS52" s="90"/>
      <c r="TT52" s="90"/>
      <c r="TU52" s="90"/>
      <c r="TV52" s="90"/>
      <c r="TW52" s="90"/>
      <c r="TX52" s="90"/>
      <c r="TY52" s="90"/>
      <c r="TZ52" s="90"/>
      <c r="UA52" s="90"/>
      <c r="UB52" s="90"/>
      <c r="UC52" s="90"/>
      <c r="UD52" s="90"/>
      <c r="UE52" s="90"/>
      <c r="UF52" s="90"/>
      <c r="UG52" s="90"/>
      <c r="UH52" s="90"/>
      <c r="UI52" s="90"/>
      <c r="UJ52" s="90"/>
      <c r="UK52" s="90"/>
      <c r="UL52" s="90"/>
      <c r="UM52" s="90"/>
      <c r="UN52" s="90"/>
      <c r="UO52" s="90"/>
      <c r="UP52" s="90"/>
      <c r="UQ52" s="90"/>
      <c r="UR52" s="90"/>
      <c r="US52" s="90"/>
      <c r="UT52" s="90"/>
      <c r="UU52" s="90"/>
      <c r="UV52" s="90"/>
      <c r="UW52" s="90"/>
      <c r="UX52" s="90"/>
      <c r="UY52" s="90"/>
      <c r="UZ52" s="90"/>
      <c r="VA52" s="90"/>
      <c r="VB52" s="90"/>
      <c r="VC52" s="90"/>
      <c r="VD52" s="90"/>
      <c r="VE52" s="90"/>
      <c r="VF52" s="90"/>
      <c r="VG52" s="90"/>
      <c r="VH52" s="90"/>
      <c r="VI52" s="90"/>
      <c r="VJ52" s="90"/>
      <c r="VK52" s="90"/>
      <c r="VL52" s="90"/>
      <c r="VM52" s="90"/>
      <c r="VN52" s="90"/>
      <c r="VO52" s="90"/>
      <c r="VP52" s="90"/>
      <c r="VQ52" s="90"/>
      <c r="VR52" s="90"/>
      <c r="VS52" s="90"/>
      <c r="VT52" s="90"/>
      <c r="VU52" s="90"/>
      <c r="VV52" s="90"/>
      <c r="VW52" s="90"/>
      <c r="VX52" s="90"/>
      <c r="VY52" s="90"/>
      <c r="VZ52" s="90"/>
      <c r="WA52" s="90"/>
      <c r="WB52" s="90"/>
      <c r="WC52" s="90"/>
      <c r="WD52" s="90"/>
      <c r="WE52" s="90"/>
      <c r="WF52" s="90"/>
      <c r="WG52" s="90"/>
      <c r="WH52" s="90"/>
      <c r="WI52" s="90"/>
      <c r="WJ52" s="90"/>
      <c r="WK52" s="90"/>
      <c r="WL52" s="90"/>
      <c r="WM52" s="90"/>
      <c r="WN52" s="90"/>
      <c r="WO52" s="90"/>
      <c r="WP52" s="90"/>
      <c r="WQ52" s="90"/>
      <c r="WR52" s="90"/>
      <c r="WS52" s="90"/>
      <c r="WT52" s="90"/>
      <c r="WU52" s="90"/>
      <c r="WV52" s="90"/>
      <c r="WW52" s="90"/>
      <c r="WX52" s="90"/>
      <c r="WY52" s="90"/>
      <c r="WZ52" s="90"/>
      <c r="XA52" s="90"/>
      <c r="XB52" s="90"/>
      <c r="XC52" s="90"/>
      <c r="XD52" s="90"/>
      <c r="XE52" s="90"/>
      <c r="XF52" s="90"/>
      <c r="XG52" s="90"/>
      <c r="XH52" s="90"/>
      <c r="XI52" s="90"/>
      <c r="XJ52" s="90"/>
      <c r="XK52" s="90"/>
      <c r="XL52" s="90"/>
      <c r="XM52" s="90"/>
      <c r="XN52" s="90"/>
      <c r="XO52" s="90"/>
      <c r="XP52" s="90"/>
      <c r="XQ52" s="90"/>
      <c r="XR52" s="90"/>
      <c r="XS52" s="90"/>
      <c r="XT52" s="90"/>
      <c r="XU52" s="90"/>
      <c r="XV52" s="90"/>
      <c r="XW52" s="90"/>
      <c r="XX52" s="90"/>
      <c r="XY52" s="90"/>
    </row>
    <row r="53" spans="1:649" s="70" customFormat="1" x14ac:dyDescent="0.25">
      <c r="A53"/>
      <c r="B53" s="3"/>
      <c r="C53"/>
      <c r="D53" s="90"/>
      <c r="E53" s="90"/>
      <c r="F53"/>
      <c r="G53" s="90"/>
      <c r="H53"/>
      <c r="I53"/>
      <c r="J53"/>
      <c r="K53"/>
      <c r="L53" s="90"/>
      <c r="M53" s="90"/>
      <c r="N53"/>
      <c r="O53"/>
      <c r="P53" s="90"/>
      <c r="Q53" s="90"/>
      <c r="R53" s="90"/>
      <c r="S53" s="90"/>
      <c r="T53" s="90"/>
      <c r="U53" s="90"/>
      <c r="V53" s="90"/>
      <c r="W53" s="90"/>
      <c r="X53" s="90"/>
      <c r="Y53" s="90"/>
      <c r="Z53" s="90"/>
      <c r="AA53" s="90"/>
      <c r="AB53" s="90"/>
      <c r="AC53" s="90"/>
      <c r="AD53" s="90"/>
      <c r="AE53" s="90"/>
      <c r="AF53" s="90"/>
      <c r="AG53" s="90"/>
      <c r="AH53" s="90"/>
      <c r="AI53" s="90"/>
      <c r="AJ53" s="90"/>
      <c r="AK53" s="90"/>
      <c r="AL53" s="90"/>
      <c r="AM53" s="90"/>
      <c r="AN53" s="90"/>
      <c r="AO53" s="90"/>
      <c r="AP53" s="90"/>
      <c r="AQ53" s="90"/>
      <c r="AR53" s="90"/>
      <c r="AS53" s="90"/>
      <c r="AT53" s="90"/>
      <c r="AU53" s="90"/>
      <c r="AV53" s="90"/>
      <c r="AW53" s="90"/>
      <c r="AX53" s="90"/>
      <c r="AY53" s="90"/>
      <c r="AZ53" s="90"/>
      <c r="BA53" s="90"/>
      <c r="BB53" s="90"/>
      <c r="BC53" s="90"/>
      <c r="BD53" s="90"/>
      <c r="BE53" s="90"/>
      <c r="BF53" s="90"/>
      <c r="BG53" s="90"/>
      <c r="BH53" s="90"/>
      <c r="BI53" s="90"/>
      <c r="BJ53" s="90"/>
      <c r="BK53" s="90"/>
      <c r="BL53" s="90"/>
      <c r="BM53" s="90"/>
      <c r="BN53" s="90"/>
      <c r="BO53" s="90"/>
      <c r="BP53" s="90"/>
      <c r="BQ53" s="90"/>
      <c r="BR53" s="90"/>
      <c r="BS53" s="90"/>
      <c r="BT53" s="90"/>
      <c r="BU53" s="90"/>
      <c r="BV53" s="90"/>
      <c r="BW53" s="90"/>
      <c r="BX53" s="90"/>
      <c r="BY53" s="90"/>
      <c r="BZ53" s="90"/>
      <c r="CA53" s="90"/>
      <c r="CB53" s="90"/>
      <c r="CC53" s="90"/>
      <c r="CD53" s="90"/>
      <c r="CE53" s="90"/>
      <c r="CF53" s="90"/>
      <c r="CG53" s="90"/>
      <c r="CH53" s="90"/>
      <c r="CI53" s="90"/>
      <c r="CJ53" s="90"/>
      <c r="CK53" s="90"/>
      <c r="CL53" s="90"/>
      <c r="CM53" s="90"/>
      <c r="CN53" s="90"/>
      <c r="CO53" s="90"/>
      <c r="CP53" s="90"/>
      <c r="CQ53" s="90"/>
      <c r="CR53" s="90"/>
      <c r="CS53" s="90"/>
      <c r="CT53" s="90"/>
      <c r="CU53" s="90"/>
      <c r="CV53" s="90"/>
      <c r="CW53" s="90"/>
      <c r="CX53" s="90"/>
      <c r="CY53" s="90"/>
      <c r="CZ53" s="90"/>
      <c r="DA53" s="90"/>
      <c r="DB53" s="90"/>
      <c r="DC53" s="90"/>
      <c r="DD53" s="90"/>
      <c r="DE53" s="90"/>
      <c r="DF53" s="90"/>
      <c r="DG53" s="90"/>
      <c r="DH53" s="90"/>
      <c r="DI53" s="90"/>
      <c r="DJ53" s="90"/>
      <c r="DK53" s="90"/>
      <c r="DL53" s="90"/>
      <c r="DM53" s="90"/>
      <c r="DN53" s="90"/>
      <c r="DO53" s="90"/>
      <c r="DP53" s="90"/>
      <c r="DQ53" s="90"/>
      <c r="DR53" s="90"/>
      <c r="DS53" s="90"/>
      <c r="DT53" s="90"/>
      <c r="DU53" s="90"/>
      <c r="DV53" s="90"/>
      <c r="DW53" s="90"/>
      <c r="DX53" s="90"/>
      <c r="DY53" s="90"/>
      <c r="DZ53" s="90"/>
      <c r="EA53" s="90"/>
      <c r="EB53" s="90"/>
      <c r="EC53" s="90"/>
      <c r="ED53" s="90"/>
      <c r="EE53" s="90"/>
      <c r="EF53" s="90"/>
      <c r="EG53" s="90"/>
      <c r="EH53" s="90"/>
      <c r="EI53" s="90"/>
      <c r="EJ53" s="90"/>
      <c r="EK53" s="90"/>
      <c r="EL53" s="90"/>
      <c r="EM53" s="90"/>
      <c r="EN53" s="90"/>
      <c r="EO53" s="90"/>
      <c r="EP53" s="90"/>
      <c r="EQ53" s="90"/>
      <c r="ER53" s="90"/>
      <c r="ES53" s="90"/>
      <c r="ET53" s="90"/>
      <c r="EU53" s="90"/>
      <c r="EV53" s="90"/>
      <c r="EW53" s="90"/>
      <c r="EX53" s="90"/>
      <c r="EY53" s="90"/>
      <c r="EZ53" s="90"/>
      <c r="FA53" s="90"/>
      <c r="FB53" s="90"/>
      <c r="FC53" s="90"/>
      <c r="FD53" s="90"/>
      <c r="FE53" s="90"/>
      <c r="FF53" s="90"/>
      <c r="FG53" s="90"/>
      <c r="FH53" s="90"/>
      <c r="FI53" s="90"/>
      <c r="FJ53" s="90"/>
      <c r="FK53" s="90"/>
      <c r="FL53" s="90"/>
      <c r="FM53" s="90"/>
      <c r="FN53" s="90"/>
      <c r="FO53" s="90"/>
      <c r="FP53" s="90"/>
      <c r="FQ53" s="90"/>
      <c r="FR53" s="90"/>
      <c r="FS53" s="90"/>
      <c r="FT53" s="90"/>
      <c r="FU53" s="90"/>
      <c r="FV53" s="90"/>
      <c r="FW53" s="90"/>
      <c r="FX53" s="90"/>
      <c r="FY53" s="90"/>
      <c r="FZ53" s="90"/>
      <c r="GA53" s="90"/>
      <c r="GB53" s="90"/>
      <c r="GC53" s="90"/>
      <c r="GD53" s="90"/>
      <c r="GE53" s="90"/>
      <c r="GF53" s="90"/>
      <c r="GG53" s="90"/>
      <c r="GH53" s="90"/>
      <c r="GI53" s="90"/>
      <c r="GJ53" s="90"/>
      <c r="GK53" s="90"/>
      <c r="GL53" s="90"/>
      <c r="GM53" s="90"/>
      <c r="GN53" s="90"/>
      <c r="GO53" s="90"/>
      <c r="GP53" s="90"/>
      <c r="GQ53" s="90"/>
      <c r="GR53" s="90"/>
      <c r="GS53" s="90"/>
      <c r="GT53" s="90"/>
      <c r="GU53" s="90"/>
      <c r="GV53" s="90"/>
      <c r="GW53" s="90"/>
      <c r="GX53" s="90"/>
      <c r="GY53" s="90"/>
      <c r="GZ53" s="90"/>
      <c r="HA53" s="90"/>
      <c r="HB53" s="90"/>
      <c r="HC53" s="90"/>
      <c r="HD53" s="90"/>
      <c r="HE53" s="90"/>
      <c r="HF53" s="90"/>
      <c r="HG53" s="90"/>
      <c r="HH53" s="90"/>
      <c r="HI53" s="90"/>
      <c r="HJ53" s="90"/>
      <c r="HK53" s="90"/>
      <c r="HL53" s="90"/>
      <c r="HM53" s="90"/>
      <c r="HN53" s="90"/>
      <c r="HO53" s="90"/>
      <c r="HP53" s="90"/>
      <c r="HQ53" s="90"/>
      <c r="HR53" s="90"/>
      <c r="HS53" s="90"/>
      <c r="HT53" s="90"/>
      <c r="HU53" s="90"/>
      <c r="HV53" s="90"/>
      <c r="HW53" s="90"/>
      <c r="HX53" s="90"/>
      <c r="HY53" s="90"/>
      <c r="HZ53" s="90"/>
      <c r="IA53" s="90"/>
      <c r="IB53" s="90"/>
      <c r="IC53" s="90"/>
      <c r="ID53" s="90"/>
      <c r="IE53" s="90"/>
      <c r="IF53" s="90"/>
      <c r="IG53" s="90"/>
      <c r="IH53" s="90"/>
      <c r="II53" s="90"/>
      <c r="IJ53" s="90"/>
      <c r="IK53" s="90"/>
      <c r="IL53" s="90"/>
      <c r="IM53" s="90"/>
      <c r="IN53" s="90"/>
      <c r="IO53" s="90"/>
      <c r="IP53" s="90"/>
      <c r="IQ53" s="90"/>
      <c r="IR53" s="90"/>
      <c r="IS53" s="90"/>
      <c r="IT53" s="90"/>
      <c r="IU53" s="90"/>
      <c r="IV53" s="90"/>
      <c r="IW53" s="90"/>
      <c r="IX53" s="90"/>
      <c r="IY53" s="90"/>
      <c r="IZ53" s="90"/>
      <c r="JA53" s="90"/>
      <c r="JB53" s="90"/>
      <c r="JC53" s="90"/>
      <c r="JD53" s="90"/>
      <c r="JE53" s="90"/>
      <c r="JF53" s="90"/>
      <c r="JG53" s="90"/>
      <c r="JH53" s="90"/>
      <c r="JI53" s="90"/>
      <c r="JJ53" s="90"/>
      <c r="JK53" s="90"/>
      <c r="JL53" s="90"/>
      <c r="JM53" s="90"/>
      <c r="JN53" s="90"/>
      <c r="JO53" s="90"/>
      <c r="JP53" s="90"/>
      <c r="JQ53" s="90"/>
      <c r="JR53" s="90"/>
      <c r="JS53" s="90"/>
      <c r="JT53" s="90"/>
      <c r="JU53" s="90"/>
      <c r="JV53" s="90"/>
      <c r="JW53" s="90"/>
      <c r="JX53" s="90"/>
      <c r="JY53" s="90"/>
      <c r="JZ53" s="90"/>
      <c r="KA53" s="90"/>
      <c r="KB53" s="90"/>
      <c r="KC53" s="90"/>
      <c r="KD53" s="90"/>
      <c r="KE53" s="90"/>
      <c r="KF53" s="90"/>
      <c r="KG53" s="90"/>
      <c r="KH53" s="90"/>
      <c r="KI53" s="90"/>
      <c r="KJ53" s="90"/>
      <c r="KK53" s="90"/>
      <c r="KL53" s="90"/>
      <c r="KM53" s="90"/>
      <c r="KN53" s="90"/>
      <c r="KO53" s="90"/>
      <c r="KP53" s="90"/>
      <c r="KQ53" s="90"/>
      <c r="KR53" s="90"/>
      <c r="KS53" s="90"/>
      <c r="KT53" s="90"/>
      <c r="KU53" s="90"/>
      <c r="KV53" s="90"/>
      <c r="KW53" s="90"/>
      <c r="KX53" s="90"/>
      <c r="KY53" s="90"/>
      <c r="KZ53" s="90"/>
      <c r="LA53" s="90"/>
      <c r="LB53" s="90"/>
      <c r="LC53" s="90"/>
      <c r="LD53" s="90"/>
      <c r="LE53" s="90"/>
      <c r="LF53" s="90"/>
      <c r="LG53" s="90"/>
      <c r="LH53" s="90"/>
      <c r="LI53" s="90"/>
      <c r="LJ53" s="90"/>
      <c r="LK53" s="90"/>
      <c r="LL53" s="90"/>
      <c r="LM53" s="90"/>
      <c r="LN53" s="90"/>
      <c r="LO53" s="90"/>
      <c r="LP53" s="90"/>
      <c r="LQ53" s="90"/>
      <c r="LR53" s="90"/>
      <c r="LS53" s="90"/>
      <c r="LT53" s="90"/>
      <c r="LU53" s="90"/>
      <c r="LV53" s="90"/>
      <c r="LW53" s="90"/>
      <c r="LX53" s="90"/>
      <c r="LY53" s="90"/>
      <c r="LZ53" s="90"/>
      <c r="MA53" s="90"/>
      <c r="MB53" s="90"/>
      <c r="MC53" s="90"/>
      <c r="MD53" s="90"/>
      <c r="ME53" s="90"/>
      <c r="MF53" s="90"/>
      <c r="MG53" s="90"/>
      <c r="MH53" s="90"/>
      <c r="MI53" s="90"/>
      <c r="MJ53" s="90"/>
      <c r="MK53" s="90"/>
      <c r="ML53" s="90"/>
      <c r="MM53" s="90"/>
      <c r="MN53" s="90"/>
      <c r="MO53" s="90"/>
      <c r="MP53" s="90"/>
      <c r="MQ53" s="90"/>
      <c r="MR53" s="90"/>
      <c r="MS53" s="90"/>
      <c r="MT53" s="90"/>
      <c r="MU53" s="90"/>
      <c r="MV53" s="90"/>
      <c r="MW53" s="90"/>
      <c r="MX53" s="90"/>
      <c r="MY53" s="90"/>
      <c r="MZ53" s="90"/>
      <c r="NA53" s="90"/>
      <c r="NB53" s="90"/>
      <c r="NC53" s="90"/>
      <c r="ND53" s="90"/>
      <c r="NE53" s="90"/>
      <c r="NF53" s="90"/>
      <c r="NG53" s="90"/>
      <c r="NH53" s="90"/>
      <c r="NI53" s="90"/>
      <c r="NJ53" s="90"/>
      <c r="NK53" s="90"/>
      <c r="NL53" s="90"/>
      <c r="NM53" s="90"/>
      <c r="NN53" s="90"/>
      <c r="NO53" s="90"/>
      <c r="NP53" s="90"/>
      <c r="NQ53" s="90"/>
      <c r="NR53" s="90"/>
      <c r="NS53" s="90"/>
      <c r="NT53" s="90"/>
      <c r="NU53" s="90"/>
      <c r="NV53" s="90"/>
      <c r="NW53" s="90"/>
      <c r="NX53" s="90"/>
      <c r="NY53" s="90"/>
      <c r="NZ53" s="90"/>
      <c r="OA53" s="90"/>
      <c r="OB53" s="90"/>
      <c r="OC53" s="90"/>
      <c r="OD53" s="90"/>
      <c r="OE53" s="90"/>
      <c r="OF53" s="90"/>
      <c r="OG53" s="90"/>
      <c r="OH53" s="90"/>
      <c r="OI53" s="90"/>
      <c r="OJ53" s="90"/>
      <c r="OK53" s="90"/>
      <c r="OL53" s="90"/>
      <c r="OM53" s="90"/>
      <c r="ON53" s="90"/>
      <c r="OO53" s="90"/>
      <c r="OP53" s="90"/>
      <c r="OQ53" s="90"/>
      <c r="OR53" s="90"/>
      <c r="OS53" s="90"/>
      <c r="OT53" s="90"/>
      <c r="OU53" s="90"/>
      <c r="OV53" s="90"/>
      <c r="OW53" s="90"/>
      <c r="OX53" s="90"/>
      <c r="OY53" s="90"/>
      <c r="OZ53" s="90"/>
      <c r="PA53" s="90"/>
      <c r="PB53" s="90"/>
      <c r="PC53" s="90"/>
      <c r="PD53" s="90"/>
      <c r="PE53" s="90"/>
      <c r="PF53" s="90"/>
      <c r="PG53" s="90"/>
      <c r="PH53" s="90"/>
      <c r="PI53" s="90"/>
      <c r="PJ53" s="90"/>
      <c r="PK53" s="90"/>
      <c r="PL53" s="90"/>
      <c r="PM53" s="90"/>
      <c r="PN53" s="90"/>
      <c r="PO53" s="90"/>
      <c r="PP53" s="90"/>
      <c r="PQ53" s="90"/>
      <c r="PR53" s="90"/>
      <c r="PS53" s="90"/>
      <c r="PT53" s="90"/>
      <c r="PU53" s="90"/>
      <c r="PV53" s="90"/>
      <c r="PW53" s="90"/>
      <c r="PX53" s="90"/>
      <c r="PY53" s="90"/>
      <c r="PZ53" s="90"/>
      <c r="QA53" s="90"/>
      <c r="QB53" s="90"/>
      <c r="QC53" s="90"/>
      <c r="QD53" s="90"/>
      <c r="QE53" s="90"/>
      <c r="QF53" s="90"/>
      <c r="QG53" s="90"/>
      <c r="QH53" s="90"/>
      <c r="QI53" s="90"/>
      <c r="QJ53" s="90"/>
      <c r="QK53" s="90"/>
      <c r="QL53" s="90"/>
      <c r="QM53" s="90"/>
      <c r="QN53" s="90"/>
      <c r="QO53" s="90"/>
      <c r="QP53" s="90"/>
      <c r="QQ53" s="90"/>
      <c r="QR53" s="90"/>
      <c r="QS53" s="90"/>
      <c r="QT53" s="90"/>
      <c r="QU53" s="90"/>
      <c r="QV53" s="90"/>
      <c r="QW53" s="90"/>
      <c r="QX53" s="90"/>
      <c r="QY53" s="90"/>
      <c r="QZ53" s="90"/>
      <c r="RA53" s="90"/>
      <c r="RB53" s="90"/>
      <c r="RC53" s="90"/>
      <c r="RD53" s="90"/>
      <c r="RE53" s="90"/>
      <c r="RF53" s="90"/>
      <c r="RG53" s="90"/>
      <c r="RH53" s="90"/>
      <c r="RI53" s="90"/>
      <c r="RJ53" s="90"/>
      <c r="RK53" s="90"/>
      <c r="RL53" s="90"/>
      <c r="RM53" s="90"/>
      <c r="RN53" s="90"/>
      <c r="RO53" s="90"/>
      <c r="RP53" s="90"/>
      <c r="RQ53" s="90"/>
      <c r="RR53" s="90"/>
      <c r="RS53" s="90"/>
      <c r="RT53" s="90"/>
      <c r="RU53" s="90"/>
      <c r="RV53" s="90"/>
      <c r="RW53" s="90"/>
      <c r="RX53" s="90"/>
      <c r="RY53" s="90"/>
      <c r="RZ53" s="90"/>
      <c r="SA53" s="90"/>
      <c r="SB53" s="90"/>
      <c r="SC53" s="90"/>
      <c r="SD53" s="90"/>
      <c r="SE53" s="90"/>
      <c r="SF53" s="90"/>
      <c r="SG53" s="90"/>
      <c r="SH53" s="90"/>
      <c r="SI53" s="90"/>
      <c r="SJ53" s="90"/>
      <c r="SK53" s="90"/>
      <c r="SL53" s="90"/>
      <c r="SM53" s="90"/>
      <c r="SN53" s="90"/>
      <c r="SO53" s="90"/>
      <c r="SP53" s="90"/>
      <c r="SQ53" s="90"/>
      <c r="SR53" s="90"/>
      <c r="SS53" s="90"/>
      <c r="ST53" s="90"/>
      <c r="SU53" s="90"/>
      <c r="SV53" s="90"/>
      <c r="SW53" s="90"/>
      <c r="SX53" s="90"/>
      <c r="SY53" s="90"/>
      <c r="SZ53" s="90"/>
      <c r="TA53" s="90"/>
      <c r="TB53" s="90"/>
      <c r="TC53" s="90"/>
      <c r="TD53" s="90"/>
      <c r="TE53" s="90"/>
      <c r="TF53" s="90"/>
      <c r="TG53" s="90"/>
      <c r="TH53" s="90"/>
      <c r="TI53" s="90"/>
      <c r="TJ53" s="90"/>
      <c r="TK53" s="90"/>
      <c r="TL53" s="90"/>
      <c r="TM53" s="90"/>
      <c r="TN53" s="90"/>
      <c r="TO53" s="90"/>
      <c r="TP53" s="90"/>
      <c r="TQ53" s="90"/>
      <c r="TR53" s="90"/>
      <c r="TS53" s="90"/>
      <c r="TT53" s="90"/>
      <c r="TU53" s="90"/>
      <c r="TV53" s="90"/>
      <c r="TW53" s="90"/>
      <c r="TX53" s="90"/>
      <c r="TY53" s="90"/>
      <c r="TZ53" s="90"/>
      <c r="UA53" s="90"/>
      <c r="UB53" s="90"/>
      <c r="UC53" s="90"/>
      <c r="UD53" s="90"/>
      <c r="UE53" s="90"/>
      <c r="UF53" s="90"/>
      <c r="UG53" s="90"/>
      <c r="UH53" s="90"/>
      <c r="UI53" s="90"/>
      <c r="UJ53" s="90"/>
      <c r="UK53" s="90"/>
      <c r="UL53" s="90"/>
      <c r="UM53" s="90"/>
      <c r="UN53" s="90"/>
      <c r="UO53" s="90"/>
      <c r="UP53" s="90"/>
      <c r="UQ53" s="90"/>
      <c r="UR53" s="90"/>
      <c r="US53" s="90"/>
      <c r="UT53" s="90"/>
      <c r="UU53" s="90"/>
      <c r="UV53" s="90"/>
      <c r="UW53" s="90"/>
      <c r="UX53" s="90"/>
      <c r="UY53" s="90"/>
      <c r="UZ53" s="90"/>
      <c r="VA53" s="90"/>
      <c r="VB53" s="90"/>
      <c r="VC53" s="90"/>
      <c r="VD53" s="90"/>
      <c r="VE53" s="90"/>
      <c r="VF53" s="90"/>
      <c r="VG53" s="90"/>
      <c r="VH53" s="90"/>
      <c r="VI53" s="90"/>
      <c r="VJ53" s="90"/>
      <c r="VK53" s="90"/>
      <c r="VL53" s="90"/>
      <c r="VM53" s="90"/>
      <c r="VN53" s="90"/>
      <c r="VO53" s="90"/>
      <c r="VP53" s="90"/>
      <c r="VQ53" s="90"/>
      <c r="VR53" s="90"/>
      <c r="VS53" s="90"/>
      <c r="VT53" s="90"/>
      <c r="VU53" s="90"/>
      <c r="VV53" s="90"/>
      <c r="VW53" s="90"/>
      <c r="VX53" s="90"/>
      <c r="VY53" s="90"/>
      <c r="VZ53" s="90"/>
      <c r="WA53" s="90"/>
      <c r="WB53" s="90"/>
      <c r="WC53" s="90"/>
      <c r="WD53" s="90"/>
      <c r="WE53" s="90"/>
      <c r="WF53" s="90"/>
      <c r="WG53" s="90"/>
      <c r="WH53" s="90"/>
      <c r="WI53" s="90"/>
      <c r="WJ53" s="90"/>
      <c r="WK53" s="90"/>
      <c r="WL53" s="90"/>
      <c r="WM53" s="90"/>
      <c r="WN53" s="90"/>
      <c r="WO53" s="90"/>
      <c r="WP53" s="90"/>
      <c r="WQ53" s="90"/>
      <c r="WR53" s="90"/>
      <c r="WS53" s="90"/>
      <c r="WT53" s="90"/>
      <c r="WU53" s="90"/>
      <c r="WV53" s="90"/>
      <c r="WW53" s="90"/>
      <c r="WX53" s="90"/>
      <c r="WY53" s="90"/>
      <c r="WZ53" s="90"/>
      <c r="XA53" s="90"/>
      <c r="XB53" s="90"/>
      <c r="XC53" s="90"/>
      <c r="XD53" s="90"/>
      <c r="XE53" s="90"/>
      <c r="XF53" s="90"/>
      <c r="XG53" s="90"/>
      <c r="XH53" s="90"/>
      <c r="XI53" s="90"/>
      <c r="XJ53" s="90"/>
      <c r="XK53" s="90"/>
      <c r="XL53" s="90"/>
      <c r="XM53" s="90"/>
      <c r="XN53" s="90"/>
      <c r="XO53" s="90"/>
      <c r="XP53" s="90"/>
      <c r="XQ53" s="90"/>
      <c r="XR53" s="90"/>
      <c r="XS53" s="90"/>
      <c r="XT53" s="90"/>
      <c r="XU53" s="90"/>
      <c r="XV53" s="90"/>
      <c r="XW53" s="90"/>
      <c r="XX53" s="90"/>
      <c r="XY53" s="90"/>
    </row>
    <row r="54" spans="1:649" s="70" customFormat="1" x14ac:dyDescent="0.25">
      <c r="A54"/>
      <c r="B54" s="3"/>
      <c r="C54"/>
      <c r="D54" s="90"/>
      <c r="E54" s="90"/>
      <c r="F54"/>
      <c r="G54" s="90"/>
      <c r="H54"/>
      <c r="I54"/>
      <c r="J54"/>
      <c r="K54"/>
      <c r="L54" s="90"/>
      <c r="M54" s="90"/>
      <c r="N54"/>
      <c r="O54"/>
      <c r="P54" s="90"/>
      <c r="Q54" s="90"/>
      <c r="R54" s="90"/>
      <c r="S54" s="90"/>
      <c r="T54" s="90"/>
      <c r="U54" s="90"/>
      <c r="V54" s="90"/>
      <c r="W54" s="90"/>
      <c r="X54" s="90"/>
      <c r="Y54" s="90"/>
      <c r="Z54" s="90"/>
      <c r="AA54" s="90"/>
      <c r="AB54" s="90"/>
      <c r="AC54" s="90"/>
      <c r="AD54" s="90"/>
      <c r="AE54" s="90"/>
      <c r="AF54" s="90"/>
      <c r="AG54" s="90"/>
      <c r="AH54" s="90"/>
      <c r="AI54" s="90"/>
      <c r="AJ54" s="90"/>
      <c r="AK54" s="90"/>
      <c r="AL54" s="90"/>
      <c r="AM54" s="90"/>
      <c r="AN54" s="90"/>
      <c r="AO54" s="90"/>
      <c r="AP54" s="90"/>
      <c r="AQ54" s="90"/>
      <c r="AR54" s="90"/>
      <c r="AS54" s="90"/>
      <c r="AT54" s="90"/>
      <c r="AU54" s="90"/>
      <c r="AV54" s="90"/>
      <c r="AW54" s="90"/>
      <c r="AX54" s="90"/>
      <c r="AY54" s="90"/>
      <c r="AZ54" s="90"/>
      <c r="BA54" s="90"/>
      <c r="BB54" s="90"/>
      <c r="BC54" s="90"/>
      <c r="BD54" s="90"/>
      <c r="BE54" s="90"/>
      <c r="BF54" s="90"/>
      <c r="BG54" s="90"/>
      <c r="BH54" s="90"/>
      <c r="BI54" s="90"/>
      <c r="BJ54" s="90"/>
      <c r="BK54" s="90"/>
      <c r="BL54" s="90"/>
      <c r="BM54" s="90"/>
      <c r="BN54" s="90"/>
      <c r="BO54" s="90"/>
      <c r="BP54" s="90"/>
      <c r="BQ54" s="90"/>
      <c r="BR54" s="90"/>
      <c r="BS54" s="90"/>
      <c r="BT54" s="90"/>
      <c r="BU54" s="90"/>
      <c r="BV54" s="90"/>
      <c r="BW54" s="90"/>
      <c r="BX54" s="90"/>
      <c r="BY54" s="90"/>
      <c r="BZ54" s="90"/>
      <c r="CA54" s="90"/>
      <c r="CB54" s="90"/>
      <c r="CC54" s="90"/>
      <c r="CD54" s="90"/>
      <c r="CE54" s="90"/>
      <c r="CF54" s="90"/>
      <c r="CG54" s="90"/>
      <c r="CH54" s="90"/>
      <c r="CI54" s="90"/>
      <c r="CJ54" s="90"/>
      <c r="CK54" s="90"/>
      <c r="CL54" s="90"/>
      <c r="CM54" s="90"/>
      <c r="CN54" s="90"/>
      <c r="CO54" s="90"/>
      <c r="CP54" s="90"/>
      <c r="CQ54" s="90"/>
      <c r="CR54" s="90"/>
      <c r="CS54" s="90"/>
      <c r="CT54" s="90"/>
      <c r="CU54" s="90"/>
      <c r="CV54" s="90"/>
      <c r="CW54" s="90"/>
      <c r="CX54" s="90"/>
      <c r="CY54" s="90"/>
      <c r="CZ54" s="90"/>
      <c r="DA54" s="90"/>
      <c r="DB54" s="90"/>
      <c r="DC54" s="90"/>
      <c r="DD54" s="90"/>
      <c r="DE54" s="90"/>
      <c r="DF54" s="90"/>
      <c r="DG54" s="90"/>
      <c r="DH54" s="90"/>
      <c r="DI54" s="90"/>
      <c r="DJ54" s="90"/>
      <c r="DK54" s="90"/>
      <c r="DL54" s="90"/>
      <c r="DM54" s="90"/>
      <c r="DN54" s="90"/>
      <c r="DO54" s="90"/>
      <c r="DP54" s="90"/>
      <c r="DQ54" s="90"/>
      <c r="DR54" s="90"/>
      <c r="DS54" s="90"/>
      <c r="DT54" s="90"/>
      <c r="DU54" s="90"/>
      <c r="DV54" s="90"/>
      <c r="DW54" s="90"/>
      <c r="DX54" s="90"/>
      <c r="DY54" s="90"/>
      <c r="DZ54" s="90"/>
      <c r="EA54" s="90"/>
      <c r="EB54" s="90"/>
      <c r="EC54" s="90"/>
      <c r="ED54" s="90"/>
      <c r="EE54" s="90"/>
      <c r="EF54" s="90"/>
      <c r="EG54" s="90"/>
      <c r="EH54" s="90"/>
      <c r="EI54" s="90"/>
      <c r="EJ54" s="90"/>
      <c r="EK54" s="90"/>
      <c r="EL54" s="90"/>
      <c r="EM54" s="90"/>
      <c r="EN54" s="90"/>
      <c r="EO54" s="90"/>
      <c r="EP54" s="90"/>
      <c r="EQ54" s="90"/>
      <c r="ER54" s="90"/>
      <c r="ES54" s="90"/>
      <c r="ET54" s="90"/>
      <c r="EU54" s="90"/>
      <c r="EV54" s="90"/>
      <c r="EW54" s="90"/>
      <c r="EX54" s="90"/>
      <c r="EY54" s="90"/>
      <c r="EZ54" s="90"/>
      <c r="FA54" s="90"/>
      <c r="FB54" s="90"/>
      <c r="FC54" s="90"/>
      <c r="FD54" s="90"/>
      <c r="FE54" s="90"/>
      <c r="FF54" s="90"/>
      <c r="FG54" s="90"/>
      <c r="FH54" s="90"/>
      <c r="FI54" s="90"/>
      <c r="FJ54" s="90"/>
      <c r="FK54" s="90"/>
      <c r="FL54" s="90"/>
      <c r="FM54" s="90"/>
      <c r="FN54" s="90"/>
      <c r="FO54" s="90"/>
      <c r="FP54" s="90"/>
      <c r="FQ54" s="90"/>
      <c r="FR54" s="90"/>
      <c r="FS54" s="90"/>
      <c r="FT54" s="90"/>
      <c r="FU54" s="90"/>
      <c r="FV54" s="90"/>
      <c r="FW54" s="90"/>
      <c r="FX54" s="90"/>
      <c r="FY54" s="90"/>
      <c r="FZ54" s="90"/>
      <c r="GA54" s="90"/>
      <c r="GB54" s="90"/>
      <c r="GC54" s="90"/>
      <c r="GD54" s="90"/>
      <c r="GE54" s="90"/>
      <c r="GF54" s="90"/>
      <c r="GG54" s="90"/>
      <c r="GH54" s="90"/>
      <c r="GI54" s="90"/>
      <c r="GJ54" s="90"/>
      <c r="GK54" s="90"/>
      <c r="GL54" s="90"/>
      <c r="GM54" s="90"/>
      <c r="GN54" s="90"/>
      <c r="GO54" s="90"/>
      <c r="GP54" s="90"/>
      <c r="GQ54" s="90"/>
      <c r="GR54" s="90"/>
      <c r="GS54" s="90"/>
      <c r="GT54" s="90"/>
      <c r="GU54" s="90"/>
      <c r="GV54" s="90"/>
      <c r="GW54" s="90"/>
      <c r="GX54" s="90"/>
      <c r="GY54" s="90"/>
      <c r="GZ54" s="90"/>
      <c r="HA54" s="90"/>
      <c r="HB54" s="90"/>
      <c r="HC54" s="90"/>
      <c r="HD54" s="90"/>
      <c r="HE54" s="90"/>
      <c r="HF54" s="90"/>
      <c r="HG54" s="90"/>
      <c r="HH54" s="90"/>
      <c r="HI54" s="90"/>
      <c r="HJ54" s="90"/>
      <c r="HK54" s="90"/>
      <c r="HL54" s="90"/>
      <c r="HM54" s="90"/>
      <c r="HN54" s="90"/>
      <c r="HO54" s="90"/>
      <c r="HP54" s="90"/>
      <c r="HQ54" s="90"/>
      <c r="HR54" s="90"/>
      <c r="HS54" s="90"/>
      <c r="HT54" s="90"/>
      <c r="HU54" s="90"/>
      <c r="HV54" s="90"/>
      <c r="HW54" s="90"/>
      <c r="HX54" s="90"/>
      <c r="HY54" s="90"/>
      <c r="HZ54" s="90"/>
      <c r="IA54" s="90"/>
      <c r="IB54" s="90"/>
      <c r="IC54" s="90"/>
      <c r="ID54" s="90"/>
      <c r="IE54" s="90"/>
      <c r="IF54" s="90"/>
      <c r="IG54" s="90"/>
      <c r="IH54" s="90"/>
      <c r="II54" s="90"/>
      <c r="IJ54" s="90"/>
      <c r="IK54" s="90"/>
      <c r="IL54" s="90"/>
      <c r="IM54" s="90"/>
      <c r="IN54" s="90"/>
      <c r="IO54" s="90"/>
      <c r="IP54" s="90"/>
      <c r="IQ54" s="90"/>
      <c r="IR54" s="90"/>
      <c r="IS54" s="90"/>
      <c r="IT54" s="90"/>
      <c r="IU54" s="90"/>
      <c r="IV54" s="90"/>
      <c r="IW54" s="90"/>
      <c r="IX54" s="90"/>
      <c r="IY54" s="90"/>
      <c r="IZ54" s="90"/>
      <c r="JA54" s="90"/>
      <c r="JB54" s="90"/>
      <c r="JC54" s="90"/>
      <c r="JD54" s="90"/>
      <c r="JE54" s="90"/>
      <c r="JF54" s="90"/>
      <c r="JG54" s="90"/>
      <c r="JH54" s="90"/>
      <c r="JI54" s="90"/>
      <c r="JJ54" s="90"/>
      <c r="JK54" s="90"/>
      <c r="JL54" s="90"/>
      <c r="JM54" s="90"/>
      <c r="JN54" s="90"/>
      <c r="JO54" s="90"/>
      <c r="JP54" s="90"/>
      <c r="JQ54" s="90"/>
      <c r="JR54" s="90"/>
      <c r="JS54" s="90"/>
      <c r="JT54" s="90"/>
      <c r="JU54" s="90"/>
      <c r="JV54" s="90"/>
      <c r="JW54" s="90"/>
      <c r="JX54" s="90"/>
      <c r="JY54" s="90"/>
      <c r="JZ54" s="90"/>
      <c r="KA54" s="90"/>
      <c r="KB54" s="90"/>
      <c r="KC54" s="90"/>
      <c r="KD54" s="90"/>
      <c r="KE54" s="90"/>
      <c r="KF54" s="90"/>
      <c r="KG54" s="90"/>
      <c r="KH54" s="90"/>
      <c r="KI54" s="90"/>
      <c r="KJ54" s="90"/>
      <c r="KK54" s="90"/>
      <c r="KL54" s="90"/>
      <c r="KM54" s="90"/>
      <c r="KN54" s="90"/>
      <c r="KO54" s="90"/>
      <c r="KP54" s="90"/>
      <c r="KQ54" s="90"/>
      <c r="KR54" s="90"/>
      <c r="KS54" s="90"/>
      <c r="KT54" s="90"/>
      <c r="KU54" s="90"/>
      <c r="KV54" s="90"/>
      <c r="KW54" s="90"/>
      <c r="KX54" s="90"/>
      <c r="KY54" s="90"/>
      <c r="KZ54" s="90"/>
      <c r="LA54" s="90"/>
      <c r="LB54" s="90"/>
      <c r="LC54" s="90"/>
      <c r="LD54" s="90"/>
      <c r="LE54" s="90"/>
      <c r="LF54" s="90"/>
      <c r="LG54" s="90"/>
      <c r="LH54" s="90"/>
      <c r="LI54" s="90"/>
      <c r="LJ54" s="90"/>
      <c r="LK54" s="90"/>
      <c r="LL54" s="90"/>
      <c r="LM54" s="90"/>
      <c r="LN54" s="90"/>
      <c r="LO54" s="90"/>
      <c r="LP54" s="90"/>
      <c r="LQ54" s="90"/>
      <c r="LR54" s="90"/>
      <c r="LS54" s="90"/>
      <c r="LT54" s="90"/>
      <c r="LU54" s="90"/>
      <c r="LV54" s="90"/>
      <c r="LW54" s="90"/>
      <c r="LX54" s="90"/>
      <c r="LY54" s="90"/>
      <c r="LZ54" s="90"/>
      <c r="MA54" s="90"/>
      <c r="MB54" s="90"/>
      <c r="MC54" s="90"/>
      <c r="MD54" s="90"/>
      <c r="ME54" s="90"/>
      <c r="MF54" s="90"/>
      <c r="MG54" s="90"/>
      <c r="MH54" s="90"/>
      <c r="MI54" s="90"/>
      <c r="MJ54" s="90"/>
      <c r="MK54" s="90"/>
      <c r="ML54" s="90"/>
      <c r="MM54" s="90"/>
      <c r="MN54" s="90"/>
      <c r="MO54" s="90"/>
      <c r="MP54" s="90"/>
      <c r="MQ54" s="90"/>
      <c r="MR54" s="90"/>
      <c r="MS54" s="90"/>
      <c r="MT54" s="90"/>
      <c r="MU54" s="90"/>
      <c r="MV54" s="90"/>
      <c r="MW54" s="90"/>
      <c r="MX54" s="90"/>
      <c r="MY54" s="90"/>
      <c r="MZ54" s="90"/>
      <c r="NA54" s="90"/>
      <c r="NB54" s="90"/>
      <c r="NC54" s="90"/>
      <c r="ND54" s="90"/>
      <c r="NE54" s="90"/>
      <c r="NF54" s="90"/>
      <c r="NG54" s="90"/>
      <c r="NH54" s="90"/>
      <c r="NI54" s="90"/>
      <c r="NJ54" s="90"/>
      <c r="NK54" s="90"/>
      <c r="NL54" s="90"/>
      <c r="NM54" s="90"/>
      <c r="NN54" s="90"/>
      <c r="NO54" s="90"/>
      <c r="NP54" s="90"/>
      <c r="NQ54" s="90"/>
      <c r="NR54" s="90"/>
      <c r="NS54" s="90"/>
      <c r="NT54" s="90"/>
      <c r="NU54" s="90"/>
      <c r="NV54" s="90"/>
      <c r="NW54" s="90"/>
      <c r="NX54" s="90"/>
      <c r="NY54" s="90"/>
      <c r="NZ54" s="90"/>
      <c r="OA54" s="90"/>
      <c r="OB54" s="90"/>
      <c r="OC54" s="90"/>
      <c r="OD54" s="90"/>
      <c r="OE54" s="90"/>
      <c r="OF54" s="90"/>
      <c r="OG54" s="90"/>
      <c r="OH54" s="90"/>
      <c r="OI54" s="90"/>
      <c r="OJ54" s="90"/>
      <c r="OK54" s="90"/>
      <c r="OL54" s="90"/>
      <c r="OM54" s="90"/>
      <c r="ON54" s="90"/>
      <c r="OO54" s="90"/>
      <c r="OP54" s="90"/>
      <c r="OQ54" s="90"/>
      <c r="OR54" s="90"/>
      <c r="OS54" s="90"/>
      <c r="OT54" s="90"/>
      <c r="OU54" s="90"/>
      <c r="OV54" s="90"/>
      <c r="OW54" s="90"/>
      <c r="OX54" s="90"/>
      <c r="OY54" s="90"/>
      <c r="OZ54" s="90"/>
      <c r="PA54" s="90"/>
      <c r="PB54" s="90"/>
      <c r="PC54" s="90"/>
      <c r="PD54" s="90"/>
      <c r="PE54" s="90"/>
      <c r="PF54" s="90"/>
      <c r="PG54" s="90"/>
      <c r="PH54" s="90"/>
      <c r="PI54" s="90"/>
      <c r="PJ54" s="90"/>
      <c r="PK54" s="90"/>
      <c r="PL54" s="90"/>
      <c r="PM54" s="90"/>
      <c r="PN54" s="90"/>
      <c r="PO54" s="90"/>
      <c r="PP54" s="90"/>
      <c r="PQ54" s="90"/>
      <c r="PR54" s="90"/>
      <c r="PS54" s="90"/>
      <c r="PT54" s="90"/>
      <c r="PU54" s="90"/>
      <c r="PV54" s="90"/>
      <c r="PW54" s="90"/>
      <c r="PX54" s="90"/>
      <c r="PY54" s="90"/>
      <c r="PZ54" s="90"/>
      <c r="QA54" s="90"/>
      <c r="QB54" s="90"/>
      <c r="QC54" s="90"/>
      <c r="QD54" s="90"/>
      <c r="QE54" s="90"/>
      <c r="QF54" s="90"/>
      <c r="QG54" s="90"/>
      <c r="QH54" s="90"/>
      <c r="QI54" s="90"/>
      <c r="QJ54" s="90"/>
      <c r="QK54" s="90"/>
      <c r="QL54" s="90"/>
      <c r="QM54" s="90"/>
      <c r="QN54" s="90"/>
      <c r="QO54" s="90"/>
      <c r="QP54" s="90"/>
      <c r="QQ54" s="90"/>
      <c r="QR54" s="90"/>
      <c r="QS54" s="90"/>
      <c r="QT54" s="90"/>
      <c r="QU54" s="90"/>
      <c r="QV54" s="90"/>
      <c r="QW54" s="90"/>
      <c r="QX54" s="90"/>
      <c r="QY54" s="90"/>
      <c r="QZ54" s="90"/>
      <c r="RA54" s="90"/>
      <c r="RB54" s="90"/>
      <c r="RC54" s="90"/>
      <c r="RD54" s="90"/>
      <c r="RE54" s="90"/>
      <c r="RF54" s="90"/>
      <c r="RG54" s="90"/>
      <c r="RH54" s="90"/>
      <c r="RI54" s="90"/>
      <c r="RJ54" s="90"/>
      <c r="RK54" s="90"/>
      <c r="RL54" s="90"/>
      <c r="RM54" s="90"/>
      <c r="RN54" s="90"/>
      <c r="RO54" s="90"/>
      <c r="RP54" s="90"/>
      <c r="RQ54" s="90"/>
      <c r="RR54" s="90"/>
      <c r="RS54" s="90"/>
      <c r="RT54" s="90"/>
      <c r="RU54" s="90"/>
      <c r="RV54" s="90"/>
      <c r="RW54" s="90"/>
      <c r="RX54" s="90"/>
      <c r="RY54" s="90"/>
      <c r="RZ54" s="90"/>
      <c r="SA54" s="90"/>
      <c r="SB54" s="90"/>
      <c r="SC54" s="90"/>
      <c r="SD54" s="90"/>
      <c r="SE54" s="90"/>
      <c r="SF54" s="90"/>
      <c r="SG54" s="90"/>
      <c r="SH54" s="90"/>
      <c r="SI54" s="90"/>
      <c r="SJ54" s="90"/>
      <c r="SK54" s="90"/>
      <c r="SL54" s="90"/>
      <c r="SM54" s="90"/>
      <c r="SN54" s="90"/>
      <c r="SO54" s="90"/>
      <c r="SP54" s="90"/>
      <c r="SQ54" s="90"/>
      <c r="SR54" s="90"/>
      <c r="SS54" s="90"/>
      <c r="ST54" s="90"/>
      <c r="SU54" s="90"/>
      <c r="SV54" s="90"/>
      <c r="SW54" s="90"/>
      <c r="SX54" s="90"/>
      <c r="SY54" s="90"/>
      <c r="SZ54" s="90"/>
      <c r="TA54" s="90"/>
      <c r="TB54" s="90"/>
      <c r="TC54" s="90"/>
      <c r="TD54" s="90"/>
      <c r="TE54" s="90"/>
      <c r="TF54" s="90"/>
      <c r="TG54" s="90"/>
      <c r="TH54" s="90"/>
      <c r="TI54" s="90"/>
      <c r="TJ54" s="90"/>
      <c r="TK54" s="90"/>
      <c r="TL54" s="90"/>
      <c r="TM54" s="90"/>
      <c r="TN54" s="90"/>
      <c r="TO54" s="90"/>
      <c r="TP54" s="90"/>
      <c r="TQ54" s="90"/>
      <c r="TR54" s="90"/>
      <c r="TS54" s="90"/>
      <c r="TT54" s="90"/>
      <c r="TU54" s="90"/>
      <c r="TV54" s="90"/>
      <c r="TW54" s="90"/>
      <c r="TX54" s="90"/>
      <c r="TY54" s="90"/>
      <c r="TZ54" s="90"/>
      <c r="UA54" s="90"/>
      <c r="UB54" s="90"/>
      <c r="UC54" s="90"/>
      <c r="UD54" s="90"/>
      <c r="UE54" s="90"/>
      <c r="UF54" s="90"/>
      <c r="UG54" s="90"/>
      <c r="UH54" s="90"/>
      <c r="UI54" s="90"/>
      <c r="UJ54" s="90"/>
      <c r="UK54" s="90"/>
      <c r="UL54" s="90"/>
      <c r="UM54" s="90"/>
      <c r="UN54" s="90"/>
      <c r="UO54" s="90"/>
      <c r="UP54" s="90"/>
      <c r="UQ54" s="90"/>
      <c r="UR54" s="90"/>
      <c r="US54" s="90"/>
      <c r="UT54" s="90"/>
      <c r="UU54" s="90"/>
      <c r="UV54" s="90"/>
      <c r="UW54" s="90"/>
      <c r="UX54" s="90"/>
      <c r="UY54" s="90"/>
      <c r="UZ54" s="90"/>
      <c r="VA54" s="90"/>
      <c r="VB54" s="90"/>
      <c r="VC54" s="90"/>
      <c r="VD54" s="90"/>
      <c r="VE54" s="90"/>
      <c r="VF54" s="90"/>
      <c r="VG54" s="90"/>
      <c r="VH54" s="90"/>
      <c r="VI54" s="90"/>
      <c r="VJ54" s="90"/>
      <c r="VK54" s="90"/>
      <c r="VL54" s="90"/>
      <c r="VM54" s="90"/>
      <c r="VN54" s="90"/>
      <c r="VO54" s="90"/>
      <c r="VP54" s="90"/>
      <c r="VQ54" s="90"/>
      <c r="VR54" s="90"/>
      <c r="VS54" s="90"/>
      <c r="VT54" s="90"/>
      <c r="VU54" s="90"/>
      <c r="VV54" s="90"/>
      <c r="VW54" s="90"/>
      <c r="VX54" s="90"/>
      <c r="VY54" s="90"/>
      <c r="VZ54" s="90"/>
      <c r="WA54" s="90"/>
      <c r="WB54" s="90"/>
      <c r="WC54" s="90"/>
      <c r="WD54" s="90"/>
      <c r="WE54" s="90"/>
      <c r="WF54" s="90"/>
      <c r="WG54" s="90"/>
      <c r="WH54" s="90"/>
      <c r="WI54" s="90"/>
      <c r="WJ54" s="90"/>
      <c r="WK54" s="90"/>
      <c r="WL54" s="90"/>
      <c r="WM54" s="90"/>
      <c r="WN54" s="90"/>
      <c r="WO54" s="90"/>
      <c r="WP54" s="90"/>
      <c r="WQ54" s="90"/>
      <c r="WR54" s="90"/>
      <c r="WS54" s="90"/>
      <c r="WT54" s="90"/>
      <c r="WU54" s="90"/>
      <c r="WV54" s="90"/>
      <c r="WW54" s="90"/>
      <c r="WX54" s="90"/>
      <c r="WY54" s="90"/>
      <c r="WZ54" s="90"/>
      <c r="XA54" s="90"/>
      <c r="XB54" s="90"/>
      <c r="XC54" s="90"/>
      <c r="XD54" s="90"/>
      <c r="XE54" s="90"/>
      <c r="XF54" s="90"/>
      <c r="XG54" s="90"/>
      <c r="XH54" s="90"/>
      <c r="XI54" s="90"/>
      <c r="XJ54" s="90"/>
      <c r="XK54" s="90"/>
      <c r="XL54" s="90"/>
      <c r="XM54" s="90"/>
      <c r="XN54" s="90"/>
      <c r="XO54" s="90"/>
      <c r="XP54" s="90"/>
      <c r="XQ54" s="90"/>
      <c r="XR54" s="90"/>
      <c r="XS54" s="90"/>
      <c r="XT54" s="90"/>
      <c r="XU54" s="90"/>
      <c r="XV54" s="90"/>
      <c r="XW54" s="90"/>
      <c r="XX54" s="90"/>
      <c r="XY54" s="90"/>
    </row>
    <row r="55" spans="1:649" x14ac:dyDescent="0.25">
      <c r="B55" s="3"/>
      <c r="P55" s="90"/>
      <c r="Q55" s="90"/>
      <c r="R55" s="90"/>
      <c r="S55" s="90"/>
      <c r="T55" s="90"/>
      <c r="U55" s="90"/>
      <c r="V55" s="90"/>
      <c r="W55" s="90"/>
      <c r="X55" s="90"/>
      <c r="Y55" s="90"/>
      <c r="Z55" s="90"/>
      <c r="AA55" s="90"/>
      <c r="AB55" s="90"/>
      <c r="AC55" s="90"/>
      <c r="AD55" s="90"/>
      <c r="AE55" s="90"/>
      <c r="AF55" s="90"/>
      <c r="AG55" s="90"/>
      <c r="AH55" s="90"/>
      <c r="AI55" s="90"/>
      <c r="AJ55" s="90"/>
      <c r="AK55" s="90"/>
      <c r="AL55" s="90"/>
      <c r="AM55" s="90"/>
      <c r="AN55" s="90"/>
      <c r="AO55" s="90"/>
      <c r="AP55" s="90"/>
      <c r="AQ55" s="90"/>
      <c r="AR55" s="90"/>
      <c r="AS55" s="90"/>
      <c r="AT55" s="90"/>
      <c r="AU55" s="90"/>
      <c r="AV55" s="90"/>
      <c r="AW55" s="90"/>
      <c r="AX55" s="90"/>
      <c r="AY55" s="90"/>
      <c r="AZ55" s="90"/>
      <c r="BA55" s="90"/>
      <c r="BB55" s="90"/>
      <c r="BC55" s="90"/>
      <c r="BD55" s="90"/>
      <c r="BE55" s="90"/>
      <c r="BF55" s="90"/>
      <c r="BG55" s="90"/>
      <c r="BH55" s="90"/>
      <c r="BI55" s="90"/>
      <c r="BJ55" s="90"/>
      <c r="BK55" s="90"/>
      <c r="BL55" s="90"/>
      <c r="BM55" s="90"/>
      <c r="BN55" s="90"/>
      <c r="BO55" s="90"/>
      <c r="BP55" s="90"/>
      <c r="BQ55" s="90"/>
      <c r="BR55" s="90"/>
      <c r="BS55" s="90"/>
      <c r="BT55" s="90"/>
      <c r="BU55" s="90"/>
      <c r="BV55" s="90"/>
      <c r="BW55" s="90"/>
      <c r="BX55" s="90"/>
      <c r="BY55" s="90"/>
      <c r="BZ55" s="90"/>
      <c r="CA55" s="90"/>
      <c r="CB55" s="90"/>
      <c r="CC55" s="90"/>
      <c r="CD55" s="90"/>
      <c r="CE55" s="90"/>
      <c r="CF55" s="90"/>
      <c r="CG55" s="90"/>
      <c r="CH55" s="90"/>
      <c r="CI55" s="90"/>
      <c r="CJ55" s="90"/>
      <c r="CK55" s="90"/>
      <c r="CL55" s="90"/>
      <c r="CM55" s="90"/>
      <c r="CN55" s="90"/>
      <c r="CO55" s="90"/>
      <c r="CP55" s="90"/>
      <c r="CQ55" s="90"/>
      <c r="CR55" s="90"/>
      <c r="CS55" s="90"/>
      <c r="CT55" s="90"/>
      <c r="CU55" s="90"/>
      <c r="CV55" s="90"/>
      <c r="CW55" s="90"/>
      <c r="CX55" s="90"/>
      <c r="CY55" s="90"/>
      <c r="CZ55" s="90"/>
      <c r="DA55" s="90"/>
      <c r="DB55" s="90"/>
      <c r="DC55" s="90"/>
      <c r="DD55" s="90"/>
      <c r="DE55" s="90"/>
      <c r="DF55" s="90"/>
      <c r="DG55" s="90"/>
      <c r="DH55" s="90"/>
      <c r="DI55" s="90"/>
      <c r="DJ55" s="90"/>
      <c r="DK55" s="90"/>
      <c r="DL55" s="90"/>
      <c r="DM55" s="90"/>
      <c r="DN55" s="90"/>
      <c r="DO55" s="90"/>
      <c r="DP55" s="90"/>
      <c r="DQ55" s="90"/>
      <c r="DR55" s="90"/>
      <c r="DS55" s="90"/>
      <c r="DT55" s="90"/>
      <c r="DU55" s="90"/>
      <c r="DV55" s="90"/>
      <c r="DW55" s="90"/>
      <c r="DX55" s="90"/>
      <c r="DY55" s="90"/>
      <c r="DZ55" s="90"/>
      <c r="EA55" s="90"/>
      <c r="EB55" s="90"/>
      <c r="EC55" s="90"/>
      <c r="ED55" s="90"/>
      <c r="EE55" s="90"/>
      <c r="EF55" s="90"/>
      <c r="EG55" s="90"/>
      <c r="EH55" s="90"/>
      <c r="EI55" s="90"/>
      <c r="EJ55" s="90"/>
      <c r="EK55" s="90"/>
      <c r="EL55" s="90"/>
      <c r="EM55" s="90"/>
      <c r="EN55" s="90"/>
      <c r="EO55" s="90"/>
      <c r="EP55" s="90"/>
      <c r="EQ55" s="90"/>
      <c r="ER55" s="90"/>
      <c r="ES55" s="90"/>
      <c r="ET55" s="90"/>
      <c r="EU55" s="90"/>
      <c r="EV55" s="90"/>
      <c r="EW55" s="90"/>
      <c r="EX55" s="90"/>
      <c r="EY55" s="90"/>
      <c r="EZ55" s="90"/>
      <c r="FA55" s="90"/>
      <c r="FB55" s="90"/>
      <c r="FC55" s="90"/>
      <c r="FD55" s="90"/>
      <c r="FE55" s="90"/>
      <c r="FF55" s="90"/>
      <c r="FG55" s="90"/>
      <c r="FH55" s="90"/>
      <c r="FI55" s="90"/>
      <c r="FJ55" s="90"/>
      <c r="FK55" s="90"/>
      <c r="FL55" s="90"/>
      <c r="FM55" s="90"/>
      <c r="FN55" s="90"/>
      <c r="FO55" s="90"/>
      <c r="FP55" s="90"/>
      <c r="FQ55" s="90"/>
      <c r="FR55" s="90"/>
      <c r="FS55" s="90"/>
      <c r="FT55" s="90"/>
      <c r="FU55" s="90"/>
      <c r="FV55" s="90"/>
      <c r="FW55" s="90"/>
      <c r="FX55" s="90"/>
      <c r="FY55" s="90"/>
      <c r="FZ55" s="90"/>
      <c r="GA55" s="90"/>
      <c r="GB55" s="90"/>
      <c r="GC55" s="90"/>
      <c r="GD55" s="90"/>
      <c r="GE55" s="90"/>
      <c r="GF55" s="90"/>
      <c r="GG55" s="90"/>
      <c r="GH55" s="90"/>
      <c r="GI55" s="90"/>
      <c r="GJ55" s="90"/>
      <c r="GK55" s="90"/>
      <c r="GL55" s="90"/>
      <c r="GM55" s="90"/>
      <c r="GN55" s="90"/>
      <c r="GO55" s="90"/>
      <c r="GP55" s="90"/>
      <c r="GQ55" s="90"/>
      <c r="GR55" s="90"/>
      <c r="GS55" s="90"/>
      <c r="GT55" s="90"/>
      <c r="GU55" s="90"/>
      <c r="GV55" s="90"/>
      <c r="GW55" s="90"/>
      <c r="GX55" s="90"/>
      <c r="GY55" s="90"/>
      <c r="GZ55" s="90"/>
      <c r="HA55" s="90"/>
      <c r="HB55" s="90"/>
      <c r="HC55" s="90"/>
      <c r="HD55" s="90"/>
      <c r="HE55" s="90"/>
      <c r="HF55" s="90"/>
      <c r="HG55" s="90"/>
      <c r="HH55" s="90"/>
      <c r="HI55" s="90"/>
      <c r="HJ55" s="90"/>
      <c r="HK55" s="90"/>
      <c r="HL55" s="90"/>
      <c r="HM55" s="90"/>
      <c r="HN55" s="90"/>
      <c r="HO55" s="90"/>
      <c r="HP55" s="90"/>
      <c r="HQ55" s="90"/>
      <c r="HR55" s="90"/>
      <c r="HS55" s="90"/>
      <c r="HT55" s="90"/>
      <c r="HU55" s="90"/>
      <c r="HV55" s="90"/>
      <c r="HW55" s="90"/>
      <c r="HX55" s="90"/>
      <c r="HY55" s="90"/>
      <c r="HZ55" s="90"/>
      <c r="IA55" s="90"/>
      <c r="IB55" s="90"/>
      <c r="IC55" s="90"/>
      <c r="ID55" s="90"/>
      <c r="IE55" s="90"/>
      <c r="IF55" s="90"/>
      <c r="IG55" s="90"/>
      <c r="IH55" s="90"/>
      <c r="II55" s="90"/>
      <c r="IJ55" s="90"/>
      <c r="IK55" s="90"/>
      <c r="IL55" s="90"/>
      <c r="IM55" s="90"/>
      <c r="IN55" s="90"/>
      <c r="IO55" s="90"/>
      <c r="IP55" s="90"/>
      <c r="IQ55" s="90"/>
      <c r="IR55" s="90"/>
      <c r="IS55" s="90"/>
      <c r="IT55" s="90"/>
      <c r="IU55" s="90"/>
      <c r="IV55" s="90"/>
      <c r="IW55" s="90"/>
      <c r="IX55" s="90"/>
      <c r="IY55" s="90"/>
      <c r="IZ55" s="90"/>
      <c r="JA55" s="90"/>
      <c r="JB55" s="90"/>
      <c r="JC55" s="90"/>
      <c r="JD55" s="90"/>
      <c r="JE55" s="90"/>
      <c r="JF55" s="90"/>
      <c r="JG55" s="90"/>
      <c r="JH55" s="90"/>
      <c r="JI55" s="90"/>
      <c r="JJ55" s="90"/>
      <c r="JK55" s="90"/>
      <c r="JL55" s="90"/>
      <c r="JM55" s="90"/>
      <c r="JN55" s="90"/>
      <c r="JO55" s="90"/>
      <c r="JP55" s="90"/>
      <c r="JQ55" s="90"/>
      <c r="JR55" s="90"/>
      <c r="JS55" s="90"/>
      <c r="JT55" s="90"/>
      <c r="JU55" s="90"/>
      <c r="JV55" s="90"/>
      <c r="JW55" s="90"/>
      <c r="JX55" s="90"/>
      <c r="JY55" s="90"/>
      <c r="JZ55" s="90"/>
      <c r="KA55" s="90"/>
      <c r="KB55" s="90"/>
      <c r="KC55" s="90"/>
      <c r="KD55" s="90"/>
      <c r="KE55" s="90"/>
      <c r="KF55" s="90"/>
      <c r="KG55" s="90"/>
      <c r="KH55" s="90"/>
      <c r="KI55" s="90"/>
      <c r="KJ55" s="90"/>
      <c r="KK55" s="90"/>
      <c r="KL55" s="90"/>
      <c r="KM55" s="90"/>
      <c r="KN55" s="90"/>
      <c r="KO55" s="90"/>
      <c r="KP55" s="90"/>
      <c r="KQ55" s="90"/>
      <c r="KR55" s="90"/>
      <c r="KS55" s="90"/>
      <c r="KT55" s="90"/>
      <c r="KU55" s="90"/>
      <c r="KV55" s="90"/>
      <c r="KW55" s="90"/>
      <c r="KX55" s="90"/>
      <c r="KY55" s="90"/>
      <c r="KZ55" s="90"/>
      <c r="LA55" s="90"/>
      <c r="LB55" s="90"/>
      <c r="LC55" s="90"/>
      <c r="LD55" s="90"/>
      <c r="LE55" s="90"/>
      <c r="LF55" s="90"/>
      <c r="LG55" s="90"/>
      <c r="LH55" s="90"/>
      <c r="LI55" s="90"/>
      <c r="LJ55" s="90"/>
      <c r="LK55" s="90"/>
      <c r="LL55" s="90"/>
      <c r="LM55" s="90"/>
      <c r="LN55" s="90"/>
      <c r="LO55" s="90"/>
      <c r="LP55" s="90"/>
      <c r="LQ55" s="90"/>
      <c r="LR55" s="90"/>
      <c r="LS55" s="90"/>
      <c r="LT55" s="90"/>
      <c r="LU55" s="90"/>
      <c r="LV55" s="90"/>
      <c r="LW55" s="90"/>
      <c r="LX55" s="90"/>
      <c r="LY55" s="90"/>
      <c r="LZ55" s="90"/>
      <c r="MA55" s="90"/>
      <c r="MB55" s="90"/>
      <c r="MC55" s="90"/>
      <c r="MD55" s="90"/>
      <c r="ME55" s="90"/>
      <c r="MF55" s="90"/>
      <c r="MG55" s="90"/>
      <c r="MH55" s="90"/>
      <c r="MI55" s="90"/>
      <c r="MJ55" s="90"/>
      <c r="MK55" s="90"/>
      <c r="ML55" s="90"/>
      <c r="MM55" s="90"/>
      <c r="MN55" s="90"/>
      <c r="MO55" s="90"/>
      <c r="MP55" s="90"/>
      <c r="MQ55" s="90"/>
      <c r="MR55" s="90"/>
      <c r="MS55" s="90"/>
      <c r="MT55" s="90"/>
      <c r="MU55" s="90"/>
      <c r="MV55" s="90"/>
      <c r="MW55" s="90"/>
      <c r="MX55" s="90"/>
      <c r="MY55" s="90"/>
      <c r="MZ55" s="90"/>
      <c r="NA55" s="90"/>
      <c r="NB55" s="90"/>
      <c r="NC55" s="90"/>
      <c r="ND55" s="90"/>
      <c r="NE55" s="90"/>
      <c r="NF55" s="90"/>
      <c r="NG55" s="90"/>
      <c r="NH55" s="90"/>
      <c r="NI55" s="90"/>
      <c r="NJ55" s="90"/>
      <c r="NK55" s="90"/>
      <c r="NL55" s="90"/>
      <c r="NM55" s="90"/>
      <c r="NN55" s="90"/>
      <c r="NO55" s="90"/>
      <c r="NP55" s="90"/>
      <c r="NQ55" s="90"/>
      <c r="NR55" s="90"/>
      <c r="NS55" s="90"/>
      <c r="NT55" s="90"/>
      <c r="NU55" s="90"/>
      <c r="NV55" s="90"/>
      <c r="NW55" s="90"/>
      <c r="NX55" s="90"/>
      <c r="NY55" s="90"/>
      <c r="NZ55" s="90"/>
      <c r="OA55" s="90"/>
      <c r="OB55" s="90"/>
      <c r="OC55" s="90"/>
      <c r="OD55" s="90"/>
      <c r="OE55" s="90"/>
      <c r="OF55" s="90"/>
      <c r="OG55" s="90"/>
      <c r="OH55" s="90"/>
      <c r="OI55" s="90"/>
      <c r="OJ55" s="90"/>
      <c r="OK55" s="90"/>
      <c r="OL55" s="90"/>
      <c r="OM55" s="90"/>
      <c r="ON55" s="90"/>
      <c r="OO55" s="90"/>
      <c r="OP55" s="90"/>
      <c r="OQ55" s="90"/>
      <c r="OR55" s="90"/>
      <c r="OS55" s="90"/>
      <c r="OT55" s="90"/>
      <c r="OU55" s="90"/>
      <c r="OV55" s="90"/>
      <c r="OW55" s="90"/>
      <c r="OX55" s="90"/>
      <c r="OY55" s="90"/>
      <c r="OZ55" s="90"/>
      <c r="PA55" s="90"/>
      <c r="PB55" s="90"/>
      <c r="PC55" s="90"/>
      <c r="PD55" s="90"/>
      <c r="PE55" s="90"/>
      <c r="PF55" s="90"/>
      <c r="PG55" s="90"/>
      <c r="PH55" s="90"/>
      <c r="PI55" s="90"/>
      <c r="PJ55" s="90"/>
      <c r="PK55" s="90"/>
      <c r="PL55" s="90"/>
      <c r="PM55" s="90"/>
      <c r="PN55" s="90"/>
      <c r="PO55" s="90"/>
      <c r="PP55" s="90"/>
      <c r="PQ55" s="90"/>
      <c r="PR55" s="90"/>
      <c r="PS55" s="90"/>
      <c r="PT55" s="90"/>
      <c r="PU55" s="90"/>
      <c r="PV55" s="90"/>
      <c r="PW55" s="90"/>
      <c r="PX55" s="90"/>
      <c r="PY55" s="90"/>
      <c r="PZ55" s="90"/>
      <c r="QA55" s="90"/>
      <c r="QB55" s="90"/>
      <c r="QC55" s="90"/>
      <c r="QD55" s="90"/>
      <c r="QE55" s="90"/>
      <c r="QF55" s="90"/>
      <c r="QG55" s="90"/>
      <c r="QH55" s="90"/>
      <c r="QI55" s="90"/>
      <c r="QJ55" s="90"/>
      <c r="QK55" s="90"/>
      <c r="QL55" s="90"/>
      <c r="QM55" s="90"/>
      <c r="QN55" s="90"/>
      <c r="QO55" s="90"/>
      <c r="QP55" s="90"/>
      <c r="QQ55" s="90"/>
      <c r="QR55" s="90"/>
      <c r="QS55" s="90"/>
      <c r="QT55" s="90"/>
      <c r="QU55" s="90"/>
      <c r="QV55" s="90"/>
      <c r="QW55" s="90"/>
      <c r="QX55" s="90"/>
      <c r="QY55" s="90"/>
      <c r="QZ55" s="90"/>
      <c r="RA55" s="90"/>
      <c r="RB55" s="90"/>
      <c r="RC55" s="90"/>
      <c r="RD55" s="90"/>
      <c r="RE55" s="90"/>
      <c r="RF55" s="90"/>
      <c r="RG55" s="90"/>
      <c r="RH55" s="90"/>
      <c r="RI55" s="90"/>
      <c r="RJ55" s="90"/>
      <c r="RK55" s="90"/>
      <c r="RL55" s="90"/>
      <c r="RM55" s="90"/>
      <c r="RN55" s="90"/>
      <c r="RO55" s="90"/>
      <c r="RP55" s="90"/>
      <c r="RQ55" s="90"/>
      <c r="RR55" s="90"/>
      <c r="RS55" s="90"/>
      <c r="RT55" s="90"/>
      <c r="RU55" s="90"/>
      <c r="RV55" s="90"/>
      <c r="RW55" s="90"/>
      <c r="RX55" s="90"/>
      <c r="RY55" s="90"/>
      <c r="RZ55" s="90"/>
      <c r="SA55" s="90"/>
      <c r="SB55" s="90"/>
      <c r="SC55" s="90"/>
      <c r="SD55" s="90"/>
      <c r="SE55" s="90"/>
      <c r="SF55" s="90"/>
      <c r="SG55" s="90"/>
      <c r="SH55" s="90"/>
      <c r="SI55" s="90"/>
      <c r="SJ55" s="90"/>
      <c r="SK55" s="90"/>
      <c r="SL55" s="90"/>
      <c r="SM55" s="90"/>
      <c r="SN55" s="90"/>
      <c r="SO55" s="90"/>
      <c r="SP55" s="90"/>
      <c r="SQ55" s="90"/>
      <c r="SR55" s="90"/>
      <c r="SS55" s="90"/>
      <c r="ST55" s="90"/>
      <c r="SU55" s="90"/>
      <c r="SV55" s="90"/>
      <c r="SW55" s="90"/>
      <c r="SX55" s="90"/>
      <c r="SY55" s="90"/>
      <c r="SZ55" s="90"/>
      <c r="TA55" s="90"/>
      <c r="TB55" s="90"/>
      <c r="TC55" s="90"/>
      <c r="TD55" s="90"/>
      <c r="TE55" s="90"/>
      <c r="TF55" s="90"/>
      <c r="TG55" s="90"/>
      <c r="TH55" s="90"/>
      <c r="TI55" s="90"/>
      <c r="TJ55" s="90"/>
      <c r="TK55" s="90"/>
      <c r="TL55" s="90"/>
      <c r="TM55" s="90"/>
      <c r="TN55" s="90"/>
      <c r="TO55" s="90"/>
      <c r="TP55" s="90"/>
      <c r="TQ55" s="90"/>
      <c r="TR55" s="90"/>
      <c r="TS55" s="90"/>
      <c r="TT55" s="90"/>
      <c r="TU55" s="90"/>
      <c r="TV55" s="90"/>
      <c r="TW55" s="90"/>
      <c r="TX55" s="90"/>
      <c r="TY55" s="90"/>
      <c r="TZ55" s="90"/>
      <c r="UA55" s="90"/>
      <c r="UB55" s="90"/>
      <c r="UC55" s="90"/>
      <c r="UD55" s="90"/>
      <c r="UE55" s="90"/>
      <c r="UF55" s="90"/>
      <c r="UG55" s="90"/>
      <c r="UH55" s="90"/>
      <c r="UI55" s="90"/>
      <c r="UJ55" s="90"/>
      <c r="UK55" s="90"/>
      <c r="UL55" s="90"/>
      <c r="UM55" s="90"/>
      <c r="UN55" s="90"/>
      <c r="UO55" s="90"/>
      <c r="UP55" s="90"/>
      <c r="UQ55" s="90"/>
      <c r="UR55" s="90"/>
      <c r="US55" s="90"/>
      <c r="UT55" s="90"/>
      <c r="UU55" s="90"/>
      <c r="UV55" s="90"/>
      <c r="UW55" s="90"/>
      <c r="UX55" s="90"/>
      <c r="UY55" s="90"/>
      <c r="UZ55" s="90"/>
      <c r="VA55" s="90"/>
      <c r="VB55" s="90"/>
      <c r="VC55" s="90"/>
      <c r="VD55" s="90"/>
      <c r="VE55" s="90"/>
      <c r="VF55" s="90"/>
      <c r="VG55" s="90"/>
      <c r="VH55" s="90"/>
      <c r="VI55" s="90"/>
      <c r="VJ55" s="90"/>
      <c r="VK55" s="90"/>
      <c r="VL55" s="90"/>
      <c r="VM55" s="90"/>
      <c r="VN55" s="90"/>
      <c r="VO55" s="90"/>
      <c r="VP55" s="90"/>
      <c r="VQ55" s="90"/>
      <c r="VR55" s="90"/>
      <c r="VS55" s="90"/>
      <c r="VT55" s="90"/>
      <c r="VU55" s="90"/>
      <c r="VV55" s="90"/>
      <c r="VW55" s="90"/>
      <c r="VX55" s="90"/>
      <c r="VY55" s="90"/>
      <c r="VZ55" s="90"/>
      <c r="WA55" s="90"/>
      <c r="WB55" s="90"/>
      <c r="WC55" s="90"/>
      <c r="WD55" s="90"/>
      <c r="WE55" s="90"/>
      <c r="WF55" s="90"/>
      <c r="WG55" s="90"/>
      <c r="WH55" s="90"/>
      <c r="WI55" s="90"/>
      <c r="WJ55" s="90"/>
      <c r="WK55" s="90"/>
      <c r="WL55" s="90"/>
      <c r="WM55" s="90"/>
      <c r="WN55" s="90"/>
      <c r="WO55" s="90"/>
      <c r="WP55" s="90"/>
      <c r="WQ55" s="90"/>
      <c r="WR55" s="90"/>
      <c r="WS55" s="90"/>
      <c r="WT55" s="90"/>
      <c r="WU55" s="90"/>
      <c r="WV55" s="90"/>
      <c r="WW55" s="90"/>
      <c r="WX55" s="90"/>
      <c r="WY55" s="90"/>
      <c r="WZ55" s="90"/>
      <c r="XA55" s="90"/>
      <c r="XB55" s="90"/>
      <c r="XC55" s="90"/>
      <c r="XD55" s="90"/>
      <c r="XE55" s="90"/>
      <c r="XF55" s="90"/>
      <c r="XG55" s="90"/>
      <c r="XH55" s="90"/>
      <c r="XI55" s="90"/>
      <c r="XJ55" s="90"/>
      <c r="XK55" s="90"/>
      <c r="XL55" s="90"/>
      <c r="XM55" s="90"/>
      <c r="XN55" s="90"/>
      <c r="XO55" s="90"/>
      <c r="XP55" s="90"/>
      <c r="XQ55" s="90"/>
      <c r="XR55" s="90"/>
      <c r="XS55" s="90"/>
      <c r="XT55" s="90"/>
      <c r="XU55" s="90"/>
      <c r="XV55" s="90"/>
      <c r="XW55" s="90"/>
      <c r="XX55" s="90"/>
      <c r="XY55" s="90"/>
    </row>
    <row r="56" spans="1:649" x14ac:dyDescent="0.25">
      <c r="P56" s="90"/>
      <c r="Q56" s="90"/>
      <c r="R56" s="90"/>
      <c r="S56" s="90"/>
      <c r="T56" s="90"/>
      <c r="U56" s="90"/>
      <c r="V56" s="90"/>
      <c r="W56" s="90"/>
      <c r="X56" s="90"/>
      <c r="Y56" s="90"/>
      <c r="Z56" s="90"/>
      <c r="AA56" s="90"/>
      <c r="AB56" s="90"/>
      <c r="AC56" s="90"/>
      <c r="AD56" s="90"/>
      <c r="AE56" s="90"/>
      <c r="AF56" s="90"/>
      <c r="AG56" s="90"/>
      <c r="AH56" s="90"/>
      <c r="AI56" s="90"/>
      <c r="AJ56" s="90"/>
      <c r="AK56" s="90"/>
      <c r="AL56" s="90"/>
      <c r="AM56" s="90"/>
      <c r="AN56" s="90"/>
      <c r="AO56" s="90"/>
      <c r="AP56" s="90"/>
      <c r="AQ56" s="90"/>
      <c r="AR56" s="90"/>
      <c r="AS56" s="90"/>
      <c r="AT56" s="90"/>
      <c r="AU56" s="90"/>
      <c r="AV56" s="90"/>
      <c r="AW56" s="90"/>
      <c r="AX56" s="90"/>
      <c r="AY56" s="90"/>
      <c r="AZ56" s="90"/>
      <c r="BA56" s="90"/>
      <c r="BB56" s="90"/>
      <c r="BC56" s="90"/>
      <c r="BD56" s="90"/>
      <c r="BE56" s="90"/>
      <c r="BF56" s="90"/>
      <c r="BG56" s="90"/>
      <c r="BH56" s="90"/>
      <c r="BI56" s="90"/>
      <c r="BJ56" s="90"/>
      <c r="BK56" s="90"/>
      <c r="BL56" s="90"/>
      <c r="BM56" s="90"/>
      <c r="BN56" s="90"/>
      <c r="BO56" s="90"/>
      <c r="BP56" s="90"/>
      <c r="BQ56" s="90"/>
      <c r="BR56" s="90"/>
      <c r="BS56" s="90"/>
      <c r="BT56" s="90"/>
      <c r="BU56" s="90"/>
      <c r="BV56" s="90"/>
      <c r="BW56" s="90"/>
      <c r="BX56" s="90"/>
      <c r="BY56" s="90"/>
      <c r="BZ56" s="90"/>
      <c r="CA56" s="90"/>
      <c r="CB56" s="90"/>
      <c r="CC56" s="90"/>
      <c r="CD56" s="90"/>
      <c r="CE56" s="90"/>
      <c r="CF56" s="90"/>
      <c r="CG56" s="90"/>
      <c r="CH56" s="90"/>
      <c r="CI56" s="90"/>
      <c r="CJ56" s="90"/>
      <c r="CK56" s="90"/>
      <c r="CL56" s="90"/>
      <c r="CM56" s="90"/>
      <c r="CN56" s="90"/>
      <c r="CO56" s="90"/>
      <c r="CP56" s="90"/>
      <c r="CQ56" s="90"/>
      <c r="CR56" s="90"/>
      <c r="CS56" s="90"/>
      <c r="CT56" s="90"/>
      <c r="CU56" s="90"/>
      <c r="CV56" s="90"/>
      <c r="CW56" s="90"/>
      <c r="CX56" s="90"/>
      <c r="CY56" s="90"/>
      <c r="CZ56" s="90"/>
      <c r="DA56" s="90"/>
      <c r="DB56" s="90"/>
      <c r="DC56" s="90"/>
      <c r="DD56" s="90"/>
      <c r="DE56" s="90"/>
      <c r="DF56" s="90"/>
      <c r="DG56" s="90"/>
      <c r="DH56" s="90"/>
      <c r="DI56" s="90"/>
      <c r="DJ56" s="90"/>
      <c r="DK56" s="90"/>
      <c r="DL56" s="90"/>
      <c r="DM56" s="90"/>
      <c r="DN56" s="90"/>
      <c r="DO56" s="90"/>
      <c r="DP56" s="90"/>
      <c r="DQ56" s="90"/>
      <c r="DR56" s="90"/>
      <c r="DS56" s="90"/>
      <c r="DT56" s="90"/>
      <c r="DU56" s="90"/>
      <c r="DV56" s="90"/>
      <c r="DW56" s="90"/>
      <c r="DX56" s="90"/>
      <c r="DY56" s="90"/>
      <c r="DZ56" s="90"/>
      <c r="EA56" s="90"/>
      <c r="EB56" s="90"/>
      <c r="EC56" s="90"/>
      <c r="ED56" s="90"/>
      <c r="EE56" s="90"/>
      <c r="EF56" s="90"/>
      <c r="EG56" s="90"/>
      <c r="EH56" s="90"/>
      <c r="EI56" s="90"/>
      <c r="EJ56" s="90"/>
      <c r="EK56" s="90"/>
      <c r="EL56" s="90"/>
      <c r="EM56" s="90"/>
      <c r="EN56" s="90"/>
      <c r="EO56" s="90"/>
      <c r="EP56" s="90"/>
      <c r="EQ56" s="90"/>
      <c r="ER56" s="90"/>
      <c r="ES56" s="90"/>
      <c r="ET56" s="90"/>
      <c r="EU56" s="90"/>
      <c r="EV56" s="90"/>
      <c r="EW56" s="90"/>
      <c r="EX56" s="90"/>
      <c r="EY56" s="90"/>
      <c r="EZ56" s="90"/>
      <c r="FA56" s="90"/>
      <c r="FB56" s="90"/>
      <c r="FC56" s="90"/>
      <c r="FD56" s="90"/>
      <c r="FE56" s="90"/>
      <c r="FF56" s="90"/>
      <c r="FG56" s="90"/>
      <c r="FH56" s="90"/>
      <c r="FI56" s="90"/>
      <c r="FJ56" s="90"/>
      <c r="FK56" s="90"/>
      <c r="FL56" s="90"/>
      <c r="FM56" s="90"/>
      <c r="FN56" s="90"/>
      <c r="FO56" s="90"/>
      <c r="FP56" s="90"/>
      <c r="FQ56" s="90"/>
      <c r="FR56" s="90"/>
      <c r="FS56" s="90"/>
      <c r="FT56" s="90"/>
      <c r="FU56" s="90"/>
      <c r="FV56" s="90"/>
      <c r="FW56" s="90"/>
      <c r="FX56" s="90"/>
      <c r="FY56" s="90"/>
      <c r="FZ56" s="90"/>
      <c r="GA56" s="90"/>
      <c r="GB56" s="90"/>
      <c r="GC56" s="90"/>
      <c r="GD56" s="90"/>
      <c r="GE56" s="90"/>
      <c r="GF56" s="90"/>
      <c r="GG56" s="90"/>
      <c r="GH56" s="90"/>
      <c r="GI56" s="90"/>
      <c r="GJ56" s="90"/>
      <c r="GK56" s="90"/>
      <c r="GL56" s="90"/>
      <c r="GM56" s="90"/>
      <c r="GN56" s="90"/>
      <c r="GO56" s="90"/>
      <c r="GP56" s="90"/>
      <c r="GQ56" s="90"/>
      <c r="GR56" s="90"/>
      <c r="GS56" s="90"/>
      <c r="GT56" s="90"/>
      <c r="GU56" s="90"/>
      <c r="GV56" s="90"/>
      <c r="GW56" s="90"/>
      <c r="GX56" s="90"/>
      <c r="GY56" s="90"/>
      <c r="GZ56" s="90"/>
      <c r="HA56" s="90"/>
      <c r="HB56" s="90"/>
      <c r="HC56" s="90"/>
      <c r="HD56" s="90"/>
      <c r="HE56" s="90"/>
      <c r="HF56" s="90"/>
      <c r="HG56" s="90"/>
      <c r="HH56" s="90"/>
      <c r="HI56" s="90"/>
      <c r="HJ56" s="90"/>
      <c r="HK56" s="90"/>
      <c r="HL56" s="90"/>
      <c r="HM56" s="90"/>
      <c r="HN56" s="90"/>
      <c r="HO56" s="90"/>
      <c r="HP56" s="90"/>
      <c r="HQ56" s="90"/>
      <c r="HR56" s="90"/>
      <c r="HS56" s="90"/>
      <c r="HT56" s="90"/>
      <c r="HU56" s="90"/>
      <c r="HV56" s="90"/>
      <c r="HW56" s="90"/>
      <c r="HX56" s="90"/>
      <c r="HY56" s="90"/>
      <c r="HZ56" s="90"/>
      <c r="IA56" s="90"/>
      <c r="IB56" s="90"/>
      <c r="IC56" s="90"/>
      <c r="ID56" s="90"/>
      <c r="IE56" s="90"/>
      <c r="IF56" s="90"/>
      <c r="IG56" s="90"/>
      <c r="IH56" s="90"/>
      <c r="II56" s="90"/>
      <c r="IJ56" s="90"/>
      <c r="IK56" s="90"/>
      <c r="IL56" s="90"/>
      <c r="IM56" s="90"/>
      <c r="IN56" s="90"/>
      <c r="IO56" s="90"/>
      <c r="IP56" s="90"/>
      <c r="IQ56" s="90"/>
      <c r="IR56" s="90"/>
      <c r="IS56" s="90"/>
      <c r="IT56" s="90"/>
      <c r="IU56" s="90"/>
      <c r="IV56" s="90"/>
      <c r="IW56" s="90"/>
      <c r="IX56" s="90"/>
      <c r="IY56" s="90"/>
      <c r="IZ56" s="90"/>
      <c r="JA56" s="90"/>
      <c r="JB56" s="90"/>
      <c r="JC56" s="90"/>
      <c r="JD56" s="90"/>
      <c r="JE56" s="90"/>
      <c r="JF56" s="90"/>
      <c r="JG56" s="90"/>
      <c r="JH56" s="90"/>
      <c r="JI56" s="90"/>
      <c r="JJ56" s="90"/>
      <c r="JK56" s="90"/>
      <c r="JL56" s="90"/>
      <c r="JM56" s="90"/>
      <c r="JN56" s="90"/>
      <c r="JO56" s="90"/>
      <c r="JP56" s="90"/>
      <c r="JQ56" s="90"/>
      <c r="JR56" s="90"/>
      <c r="JS56" s="90"/>
      <c r="JT56" s="90"/>
      <c r="JU56" s="90"/>
      <c r="JV56" s="90"/>
      <c r="JW56" s="90"/>
      <c r="JX56" s="90"/>
      <c r="JY56" s="90"/>
      <c r="JZ56" s="90"/>
      <c r="KA56" s="90"/>
      <c r="KB56" s="90"/>
      <c r="KC56" s="90"/>
      <c r="KD56" s="90"/>
      <c r="KE56" s="90"/>
      <c r="KF56" s="90"/>
      <c r="KG56" s="90"/>
      <c r="KH56" s="90"/>
      <c r="KI56" s="90"/>
      <c r="KJ56" s="90"/>
      <c r="KK56" s="90"/>
      <c r="KL56" s="90"/>
      <c r="KM56" s="90"/>
      <c r="KN56" s="90"/>
      <c r="KO56" s="90"/>
      <c r="KP56" s="90"/>
      <c r="KQ56" s="90"/>
      <c r="KR56" s="90"/>
      <c r="KS56" s="90"/>
      <c r="KT56" s="90"/>
      <c r="KU56" s="90"/>
      <c r="KV56" s="90"/>
      <c r="KW56" s="90"/>
      <c r="KX56" s="90"/>
      <c r="KY56" s="90"/>
      <c r="KZ56" s="90"/>
      <c r="LA56" s="90"/>
      <c r="LB56" s="90"/>
      <c r="LC56" s="90"/>
      <c r="LD56" s="90"/>
      <c r="LE56" s="90"/>
      <c r="LF56" s="90"/>
      <c r="LG56" s="90"/>
      <c r="LH56" s="90"/>
      <c r="LI56" s="90"/>
      <c r="LJ56" s="90"/>
      <c r="LK56" s="90"/>
      <c r="LL56" s="90"/>
      <c r="LM56" s="90"/>
      <c r="LN56" s="90"/>
      <c r="LO56" s="90"/>
      <c r="LP56" s="90"/>
      <c r="LQ56" s="90"/>
      <c r="LR56" s="90"/>
      <c r="LS56" s="90"/>
      <c r="LT56" s="90"/>
      <c r="LU56" s="90"/>
      <c r="LV56" s="90"/>
      <c r="LW56" s="90"/>
      <c r="LX56" s="90"/>
      <c r="LY56" s="90"/>
      <c r="LZ56" s="90"/>
      <c r="MA56" s="90"/>
      <c r="MB56" s="90"/>
      <c r="MC56" s="90"/>
      <c r="MD56" s="90"/>
      <c r="ME56" s="90"/>
      <c r="MF56" s="90"/>
      <c r="MG56" s="90"/>
      <c r="MH56" s="90"/>
      <c r="MI56" s="90"/>
      <c r="MJ56" s="90"/>
      <c r="MK56" s="90"/>
      <c r="ML56" s="90"/>
      <c r="MM56" s="90"/>
      <c r="MN56" s="90"/>
      <c r="MO56" s="90"/>
      <c r="MP56" s="90"/>
      <c r="MQ56" s="90"/>
      <c r="MR56" s="90"/>
      <c r="MS56" s="90"/>
      <c r="MT56" s="90"/>
      <c r="MU56" s="90"/>
      <c r="MV56" s="90"/>
      <c r="MW56" s="90"/>
      <c r="MX56" s="90"/>
      <c r="MY56" s="90"/>
      <c r="MZ56" s="90"/>
      <c r="NA56" s="90"/>
      <c r="NB56" s="90"/>
      <c r="NC56" s="90"/>
      <c r="ND56" s="90"/>
      <c r="NE56" s="90"/>
      <c r="NF56" s="90"/>
      <c r="NG56" s="90"/>
      <c r="NH56" s="90"/>
      <c r="NI56" s="90"/>
      <c r="NJ56" s="90"/>
      <c r="NK56" s="90"/>
      <c r="NL56" s="90"/>
      <c r="NM56" s="90"/>
      <c r="NN56" s="90"/>
      <c r="NO56" s="90"/>
      <c r="NP56" s="90"/>
      <c r="NQ56" s="90"/>
      <c r="NR56" s="90"/>
      <c r="NS56" s="90"/>
      <c r="NT56" s="90"/>
      <c r="NU56" s="90"/>
      <c r="NV56" s="90"/>
      <c r="NW56" s="90"/>
      <c r="NX56" s="90"/>
      <c r="NY56" s="90"/>
      <c r="NZ56" s="90"/>
      <c r="OA56" s="90"/>
      <c r="OB56" s="90"/>
      <c r="OC56" s="90"/>
      <c r="OD56" s="90"/>
      <c r="OE56" s="90"/>
      <c r="OF56" s="90"/>
      <c r="OG56" s="90"/>
      <c r="OH56" s="90"/>
      <c r="OI56" s="90"/>
      <c r="OJ56" s="90"/>
      <c r="OK56" s="90"/>
      <c r="OL56" s="90"/>
      <c r="OM56" s="90"/>
      <c r="ON56" s="90"/>
      <c r="OO56" s="90"/>
      <c r="OP56" s="90"/>
      <c r="OQ56" s="90"/>
      <c r="OR56" s="90"/>
      <c r="OS56" s="90"/>
      <c r="OT56" s="90"/>
      <c r="OU56" s="90"/>
      <c r="OV56" s="90"/>
      <c r="OW56" s="90"/>
      <c r="OX56" s="90"/>
      <c r="OY56" s="90"/>
      <c r="OZ56" s="90"/>
      <c r="PA56" s="90"/>
      <c r="PB56" s="90"/>
      <c r="PC56" s="90"/>
      <c r="PD56" s="90"/>
      <c r="PE56" s="90"/>
      <c r="PF56" s="90"/>
      <c r="PG56" s="90"/>
      <c r="PH56" s="90"/>
      <c r="PI56" s="90"/>
      <c r="PJ56" s="90"/>
      <c r="PK56" s="90"/>
      <c r="PL56" s="90"/>
      <c r="PM56" s="90"/>
      <c r="PN56" s="90"/>
      <c r="PO56" s="90"/>
      <c r="PP56" s="90"/>
      <c r="PQ56" s="90"/>
      <c r="PR56" s="90"/>
      <c r="PS56" s="90"/>
      <c r="PT56" s="90"/>
      <c r="PU56" s="90"/>
      <c r="PV56" s="90"/>
      <c r="PW56" s="90"/>
      <c r="PX56" s="90"/>
      <c r="PY56" s="90"/>
      <c r="PZ56" s="90"/>
      <c r="QA56" s="90"/>
      <c r="QB56" s="90"/>
      <c r="QC56" s="90"/>
      <c r="QD56" s="90"/>
      <c r="QE56" s="90"/>
      <c r="QF56" s="90"/>
      <c r="QG56" s="90"/>
      <c r="QH56" s="90"/>
      <c r="QI56" s="90"/>
      <c r="QJ56" s="90"/>
      <c r="QK56" s="90"/>
      <c r="QL56" s="90"/>
      <c r="QM56" s="90"/>
      <c r="QN56" s="90"/>
      <c r="QO56" s="90"/>
      <c r="QP56" s="90"/>
      <c r="QQ56" s="90"/>
      <c r="QR56" s="90"/>
      <c r="QS56" s="90"/>
      <c r="QT56" s="90"/>
      <c r="QU56" s="90"/>
      <c r="QV56" s="90"/>
      <c r="QW56" s="90"/>
      <c r="QX56" s="90"/>
      <c r="QY56" s="90"/>
      <c r="QZ56" s="90"/>
      <c r="RA56" s="90"/>
      <c r="RB56" s="90"/>
      <c r="RC56" s="90"/>
      <c r="RD56" s="90"/>
      <c r="RE56" s="90"/>
      <c r="RF56" s="90"/>
      <c r="RG56" s="90"/>
      <c r="RH56" s="90"/>
      <c r="RI56" s="90"/>
      <c r="RJ56" s="90"/>
      <c r="RK56" s="90"/>
      <c r="RL56" s="90"/>
      <c r="RM56" s="90"/>
      <c r="RN56" s="90"/>
      <c r="RO56" s="90"/>
      <c r="RP56" s="90"/>
      <c r="RQ56" s="90"/>
      <c r="RR56" s="90"/>
      <c r="RS56" s="90"/>
      <c r="RT56" s="90"/>
      <c r="RU56" s="90"/>
      <c r="RV56" s="90"/>
      <c r="RW56" s="90"/>
      <c r="RX56" s="90"/>
      <c r="RY56" s="90"/>
      <c r="RZ56" s="90"/>
      <c r="SA56" s="90"/>
      <c r="SB56" s="90"/>
      <c r="SC56" s="90"/>
      <c r="SD56" s="90"/>
      <c r="SE56" s="90"/>
      <c r="SF56" s="90"/>
      <c r="SG56" s="90"/>
      <c r="SH56" s="90"/>
      <c r="SI56" s="90"/>
      <c r="SJ56" s="90"/>
      <c r="SK56" s="90"/>
      <c r="SL56" s="90"/>
      <c r="SM56" s="90"/>
      <c r="SN56" s="90"/>
      <c r="SO56" s="90"/>
      <c r="SP56" s="90"/>
      <c r="SQ56" s="90"/>
      <c r="SR56" s="90"/>
      <c r="SS56" s="90"/>
      <c r="ST56" s="90"/>
      <c r="SU56" s="90"/>
      <c r="SV56" s="90"/>
      <c r="SW56" s="90"/>
      <c r="SX56" s="90"/>
      <c r="SY56" s="90"/>
      <c r="SZ56" s="90"/>
      <c r="TA56" s="90"/>
      <c r="TB56" s="90"/>
      <c r="TC56" s="90"/>
      <c r="TD56" s="90"/>
      <c r="TE56" s="90"/>
      <c r="TF56" s="90"/>
      <c r="TG56" s="90"/>
      <c r="TH56" s="90"/>
      <c r="TI56" s="90"/>
      <c r="TJ56" s="90"/>
      <c r="TK56" s="90"/>
      <c r="TL56" s="90"/>
      <c r="TM56" s="90"/>
      <c r="TN56" s="90"/>
      <c r="TO56" s="90"/>
      <c r="TP56" s="90"/>
      <c r="TQ56" s="90"/>
      <c r="TR56" s="90"/>
      <c r="TS56" s="90"/>
      <c r="TT56" s="90"/>
      <c r="TU56" s="90"/>
      <c r="TV56" s="90"/>
      <c r="TW56" s="90"/>
      <c r="TX56" s="90"/>
      <c r="TY56" s="90"/>
      <c r="TZ56" s="90"/>
      <c r="UA56" s="90"/>
      <c r="UB56" s="90"/>
      <c r="UC56" s="90"/>
      <c r="UD56" s="90"/>
      <c r="UE56" s="90"/>
      <c r="UF56" s="90"/>
      <c r="UG56" s="90"/>
      <c r="UH56" s="90"/>
      <c r="UI56" s="90"/>
      <c r="UJ56" s="90"/>
      <c r="UK56" s="90"/>
      <c r="UL56" s="90"/>
      <c r="UM56" s="90"/>
      <c r="UN56" s="90"/>
      <c r="UO56" s="90"/>
      <c r="UP56" s="90"/>
      <c r="UQ56" s="90"/>
      <c r="UR56" s="90"/>
      <c r="US56" s="90"/>
      <c r="UT56" s="90"/>
      <c r="UU56" s="90"/>
      <c r="UV56" s="90"/>
      <c r="UW56" s="90"/>
      <c r="UX56" s="90"/>
      <c r="UY56" s="90"/>
      <c r="UZ56" s="90"/>
      <c r="VA56" s="90"/>
      <c r="VB56" s="90"/>
      <c r="VC56" s="90"/>
      <c r="VD56" s="90"/>
      <c r="VE56" s="90"/>
      <c r="VF56" s="90"/>
      <c r="VG56" s="90"/>
      <c r="VH56" s="90"/>
      <c r="VI56" s="90"/>
      <c r="VJ56" s="90"/>
      <c r="VK56" s="90"/>
      <c r="VL56" s="90"/>
      <c r="VM56" s="90"/>
      <c r="VN56" s="90"/>
      <c r="VO56" s="90"/>
      <c r="VP56" s="90"/>
      <c r="VQ56" s="90"/>
      <c r="VR56" s="90"/>
      <c r="VS56" s="90"/>
      <c r="VT56" s="90"/>
      <c r="VU56" s="90"/>
      <c r="VV56" s="90"/>
      <c r="VW56" s="90"/>
      <c r="VX56" s="90"/>
      <c r="VY56" s="90"/>
      <c r="VZ56" s="90"/>
      <c r="WA56" s="90"/>
      <c r="WB56" s="90"/>
      <c r="WC56" s="90"/>
      <c r="WD56" s="90"/>
      <c r="WE56" s="90"/>
      <c r="WF56" s="90"/>
      <c r="WG56" s="90"/>
      <c r="WH56" s="90"/>
      <c r="WI56" s="90"/>
      <c r="WJ56" s="90"/>
      <c r="WK56" s="90"/>
      <c r="WL56" s="90"/>
      <c r="WM56" s="90"/>
      <c r="WN56" s="90"/>
      <c r="WO56" s="90"/>
      <c r="WP56" s="90"/>
      <c r="WQ56" s="90"/>
      <c r="WR56" s="90"/>
      <c r="WS56" s="90"/>
      <c r="WT56" s="90"/>
      <c r="WU56" s="90"/>
      <c r="WV56" s="90"/>
      <c r="WW56" s="90"/>
      <c r="WX56" s="90"/>
      <c r="WY56" s="90"/>
      <c r="WZ56" s="90"/>
      <c r="XA56" s="90"/>
      <c r="XB56" s="90"/>
      <c r="XC56" s="90"/>
      <c r="XD56" s="90"/>
      <c r="XE56" s="90"/>
      <c r="XF56" s="90"/>
      <c r="XG56" s="90"/>
      <c r="XH56" s="90"/>
      <c r="XI56" s="90"/>
      <c r="XJ56" s="90"/>
      <c r="XK56" s="90"/>
      <c r="XL56" s="90"/>
      <c r="XM56" s="90"/>
      <c r="XN56" s="90"/>
      <c r="XO56" s="90"/>
      <c r="XP56" s="90"/>
      <c r="XQ56" s="90"/>
      <c r="XR56" s="90"/>
      <c r="XS56" s="90"/>
      <c r="XT56" s="90"/>
      <c r="XU56" s="90"/>
      <c r="XV56" s="90"/>
      <c r="XW56" s="90"/>
      <c r="XX56" s="90"/>
      <c r="XY56" s="90"/>
    </row>
    <row r="57" spans="1:649" x14ac:dyDescent="0.25">
      <c r="P57" s="90"/>
      <c r="Q57" s="90"/>
      <c r="R57" s="90"/>
      <c r="S57" s="90"/>
      <c r="T57" s="90"/>
      <c r="U57" s="90"/>
      <c r="V57" s="90"/>
      <c r="W57" s="90"/>
      <c r="X57" s="90"/>
      <c r="Y57" s="90"/>
      <c r="Z57" s="90"/>
      <c r="AA57" s="90"/>
      <c r="AB57" s="90"/>
      <c r="AC57" s="90"/>
      <c r="AD57" s="90"/>
      <c r="AE57" s="90"/>
      <c r="AF57" s="90"/>
      <c r="AG57" s="90"/>
      <c r="AH57" s="90"/>
      <c r="AI57" s="90"/>
      <c r="AJ57" s="90"/>
      <c r="AK57" s="90"/>
      <c r="AL57" s="90"/>
      <c r="AM57" s="90"/>
      <c r="AN57" s="90"/>
      <c r="AO57" s="90"/>
      <c r="AP57" s="90"/>
      <c r="AQ57" s="90"/>
      <c r="AR57" s="90"/>
      <c r="AS57" s="90"/>
      <c r="AT57" s="90"/>
      <c r="AU57" s="90"/>
      <c r="AV57" s="90"/>
      <c r="AW57" s="90"/>
      <c r="AX57" s="90"/>
      <c r="AY57" s="90"/>
      <c r="AZ57" s="90"/>
      <c r="BA57" s="90"/>
      <c r="BB57" s="90"/>
      <c r="BC57" s="90"/>
      <c r="BD57" s="90"/>
      <c r="BE57" s="90"/>
      <c r="BF57" s="90"/>
      <c r="BG57" s="90"/>
      <c r="BH57" s="90"/>
      <c r="BI57" s="90"/>
      <c r="BJ57" s="90"/>
      <c r="BK57" s="90"/>
      <c r="BL57" s="90"/>
      <c r="BM57" s="90"/>
      <c r="BN57" s="90"/>
      <c r="BO57" s="90"/>
      <c r="BP57" s="90"/>
      <c r="BQ57" s="90"/>
      <c r="BR57" s="90"/>
      <c r="BS57" s="90"/>
      <c r="BT57" s="90"/>
      <c r="BU57" s="90"/>
      <c r="BV57" s="90"/>
      <c r="BW57" s="90"/>
      <c r="BX57" s="90"/>
      <c r="BY57" s="90"/>
      <c r="BZ57" s="90"/>
      <c r="CA57" s="90"/>
      <c r="CB57" s="90"/>
      <c r="CC57" s="90"/>
      <c r="CD57" s="90"/>
      <c r="CE57" s="90"/>
      <c r="CF57" s="90"/>
      <c r="CG57" s="90"/>
      <c r="CH57" s="90"/>
      <c r="CI57" s="90"/>
      <c r="CJ57" s="90"/>
      <c r="CK57" s="90"/>
      <c r="CL57" s="90"/>
      <c r="CM57" s="90"/>
      <c r="CN57" s="90"/>
      <c r="CO57" s="90"/>
      <c r="CP57" s="90"/>
      <c r="CQ57" s="90"/>
      <c r="CR57" s="90"/>
      <c r="CS57" s="90"/>
      <c r="CT57" s="90"/>
      <c r="CU57" s="90"/>
      <c r="CV57" s="90"/>
      <c r="CW57" s="90"/>
      <c r="CX57" s="90"/>
      <c r="CY57" s="90"/>
      <c r="CZ57" s="90"/>
      <c r="DA57" s="90"/>
      <c r="DB57" s="90"/>
      <c r="DC57" s="90"/>
      <c r="DD57" s="90"/>
      <c r="DE57" s="90"/>
      <c r="DF57" s="90"/>
      <c r="DG57" s="90"/>
      <c r="DH57" s="90"/>
      <c r="DI57" s="90"/>
      <c r="DJ57" s="90"/>
      <c r="DK57" s="90"/>
      <c r="DL57" s="90"/>
      <c r="DM57" s="90"/>
      <c r="DN57" s="90"/>
      <c r="DO57" s="90"/>
      <c r="DP57" s="90"/>
      <c r="DQ57" s="90"/>
      <c r="DR57" s="90"/>
      <c r="DS57" s="90"/>
      <c r="DT57" s="90"/>
      <c r="DU57" s="90"/>
      <c r="DV57" s="90"/>
      <c r="DW57" s="90"/>
      <c r="DX57" s="90"/>
      <c r="DY57" s="90"/>
      <c r="DZ57" s="90"/>
      <c r="EA57" s="90"/>
      <c r="EB57" s="90"/>
      <c r="EC57" s="90"/>
      <c r="ED57" s="90"/>
      <c r="EE57" s="90"/>
      <c r="EF57" s="90"/>
      <c r="EG57" s="90"/>
      <c r="EH57" s="90"/>
      <c r="EI57" s="90"/>
      <c r="EJ57" s="90"/>
      <c r="EK57" s="90"/>
      <c r="EL57" s="90"/>
      <c r="EM57" s="90"/>
      <c r="EN57" s="90"/>
      <c r="EO57" s="90"/>
      <c r="EP57" s="90"/>
      <c r="EQ57" s="90"/>
      <c r="ER57" s="90"/>
      <c r="ES57" s="90"/>
      <c r="ET57" s="90"/>
      <c r="EU57" s="90"/>
      <c r="EV57" s="90"/>
      <c r="EW57" s="90"/>
      <c r="EX57" s="90"/>
      <c r="EY57" s="90"/>
      <c r="EZ57" s="90"/>
      <c r="FA57" s="90"/>
      <c r="FB57" s="90"/>
      <c r="FC57" s="90"/>
      <c r="FD57" s="90"/>
      <c r="FE57" s="90"/>
      <c r="FF57" s="90"/>
      <c r="FG57" s="90"/>
      <c r="FH57" s="90"/>
      <c r="FI57" s="90"/>
      <c r="FJ57" s="90"/>
      <c r="FK57" s="90"/>
      <c r="FL57" s="90"/>
      <c r="FM57" s="90"/>
      <c r="FN57" s="90"/>
      <c r="FO57" s="90"/>
      <c r="FP57" s="90"/>
      <c r="FQ57" s="90"/>
      <c r="FR57" s="90"/>
      <c r="FS57" s="90"/>
      <c r="FT57" s="90"/>
      <c r="FU57" s="90"/>
      <c r="FV57" s="90"/>
      <c r="FW57" s="90"/>
      <c r="FX57" s="90"/>
      <c r="FY57" s="90"/>
      <c r="FZ57" s="90"/>
      <c r="GA57" s="90"/>
      <c r="GB57" s="90"/>
      <c r="GC57" s="90"/>
      <c r="GD57" s="90"/>
      <c r="GE57" s="90"/>
      <c r="GF57" s="90"/>
      <c r="GG57" s="90"/>
      <c r="GH57" s="90"/>
      <c r="GI57" s="90"/>
      <c r="GJ57" s="90"/>
      <c r="GK57" s="90"/>
      <c r="GL57" s="90"/>
      <c r="GM57" s="90"/>
      <c r="GN57" s="90"/>
      <c r="GO57" s="90"/>
      <c r="GP57" s="90"/>
      <c r="GQ57" s="90"/>
      <c r="GR57" s="90"/>
      <c r="GS57" s="90"/>
      <c r="GT57" s="90"/>
      <c r="GU57" s="90"/>
      <c r="GV57" s="90"/>
      <c r="GW57" s="90"/>
      <c r="GX57" s="90"/>
      <c r="GY57" s="90"/>
      <c r="GZ57" s="90"/>
      <c r="HA57" s="90"/>
      <c r="HB57" s="90"/>
      <c r="HC57" s="90"/>
      <c r="HD57" s="90"/>
      <c r="HE57" s="90"/>
      <c r="HF57" s="90"/>
      <c r="HG57" s="90"/>
      <c r="HH57" s="90"/>
      <c r="HI57" s="90"/>
      <c r="HJ57" s="90"/>
      <c r="HK57" s="90"/>
      <c r="HL57" s="90"/>
      <c r="HM57" s="90"/>
      <c r="HN57" s="90"/>
      <c r="HO57" s="90"/>
      <c r="HP57" s="90"/>
      <c r="HQ57" s="90"/>
      <c r="HR57" s="90"/>
      <c r="HS57" s="90"/>
      <c r="HT57" s="90"/>
      <c r="HU57" s="90"/>
      <c r="HV57" s="90"/>
      <c r="HW57" s="90"/>
      <c r="HX57" s="90"/>
      <c r="HY57" s="90"/>
      <c r="HZ57" s="90"/>
      <c r="IA57" s="90"/>
      <c r="IB57" s="90"/>
      <c r="IC57" s="90"/>
      <c r="ID57" s="90"/>
      <c r="IE57" s="90"/>
      <c r="IF57" s="90"/>
      <c r="IG57" s="90"/>
      <c r="IH57" s="90"/>
      <c r="II57" s="90"/>
      <c r="IJ57" s="90"/>
      <c r="IK57" s="90"/>
      <c r="IL57" s="90"/>
      <c r="IM57" s="90"/>
      <c r="IN57" s="90"/>
      <c r="IO57" s="90"/>
      <c r="IP57" s="90"/>
      <c r="IQ57" s="90"/>
      <c r="IR57" s="90"/>
      <c r="IS57" s="90"/>
      <c r="IT57" s="90"/>
      <c r="IU57" s="90"/>
      <c r="IV57" s="90"/>
      <c r="IW57" s="90"/>
      <c r="IX57" s="90"/>
      <c r="IY57" s="90"/>
      <c r="IZ57" s="90"/>
      <c r="JA57" s="90"/>
      <c r="JB57" s="90"/>
      <c r="JC57" s="90"/>
      <c r="JD57" s="90"/>
      <c r="JE57" s="90"/>
      <c r="JF57" s="90"/>
      <c r="JG57" s="90"/>
      <c r="JH57" s="90"/>
      <c r="JI57" s="90"/>
      <c r="JJ57" s="90"/>
      <c r="JK57" s="90"/>
      <c r="JL57" s="90"/>
      <c r="JM57" s="90"/>
      <c r="JN57" s="90"/>
      <c r="JO57" s="90"/>
      <c r="JP57" s="90"/>
      <c r="JQ57" s="90"/>
      <c r="JR57" s="90"/>
      <c r="JS57" s="90"/>
      <c r="JT57" s="90"/>
      <c r="JU57" s="90"/>
      <c r="JV57" s="90"/>
      <c r="JW57" s="90"/>
      <c r="JX57" s="90"/>
      <c r="JY57" s="90"/>
      <c r="JZ57" s="90"/>
      <c r="KA57" s="90"/>
      <c r="KB57" s="90"/>
      <c r="KC57" s="90"/>
      <c r="KD57" s="90"/>
      <c r="KE57" s="90"/>
      <c r="KF57" s="90"/>
      <c r="KG57" s="90"/>
      <c r="KH57" s="90"/>
      <c r="KI57" s="90"/>
      <c r="KJ57" s="90"/>
      <c r="KK57" s="90"/>
      <c r="KL57" s="90"/>
      <c r="KM57" s="90"/>
      <c r="KN57" s="90"/>
      <c r="KO57" s="90"/>
      <c r="KP57" s="90"/>
      <c r="KQ57" s="90"/>
      <c r="KR57" s="90"/>
      <c r="KS57" s="90"/>
      <c r="KT57" s="90"/>
      <c r="KU57" s="90"/>
      <c r="KV57" s="90"/>
      <c r="KW57" s="90"/>
      <c r="KX57" s="90"/>
      <c r="KY57" s="90"/>
      <c r="KZ57" s="90"/>
      <c r="LA57" s="90"/>
      <c r="LB57" s="90"/>
      <c r="LC57" s="90"/>
      <c r="LD57" s="90"/>
      <c r="LE57" s="90"/>
      <c r="LF57" s="90"/>
      <c r="LG57" s="90"/>
      <c r="LH57" s="90"/>
      <c r="LI57" s="90"/>
      <c r="LJ57" s="90"/>
      <c r="LK57" s="90"/>
      <c r="LL57" s="90"/>
      <c r="LM57" s="90"/>
      <c r="LN57" s="90"/>
      <c r="LO57" s="90"/>
      <c r="LP57" s="90"/>
      <c r="LQ57" s="90"/>
      <c r="LR57" s="90"/>
      <c r="LS57" s="90"/>
      <c r="LT57" s="90"/>
      <c r="LU57" s="90"/>
      <c r="LV57" s="90"/>
      <c r="LW57" s="90"/>
      <c r="LX57" s="90"/>
      <c r="LY57" s="90"/>
      <c r="LZ57" s="90"/>
      <c r="MA57" s="90"/>
      <c r="MB57" s="90"/>
      <c r="MC57" s="90"/>
      <c r="MD57" s="90"/>
      <c r="ME57" s="90"/>
      <c r="MF57" s="90"/>
      <c r="MG57" s="90"/>
      <c r="MH57" s="90"/>
      <c r="MI57" s="90"/>
      <c r="MJ57" s="90"/>
      <c r="MK57" s="90"/>
      <c r="ML57" s="90"/>
      <c r="MM57" s="90"/>
      <c r="MN57" s="90"/>
      <c r="MO57" s="90"/>
      <c r="MP57" s="90"/>
      <c r="MQ57" s="90"/>
      <c r="MR57" s="90"/>
      <c r="MS57" s="90"/>
      <c r="MT57" s="90"/>
      <c r="MU57" s="90"/>
      <c r="MV57" s="90"/>
      <c r="MW57" s="90"/>
      <c r="MX57" s="90"/>
      <c r="MY57" s="90"/>
      <c r="MZ57" s="90"/>
      <c r="NA57" s="90"/>
      <c r="NB57" s="90"/>
      <c r="NC57" s="90"/>
      <c r="ND57" s="90"/>
      <c r="NE57" s="90"/>
      <c r="NF57" s="90"/>
      <c r="NG57" s="90"/>
      <c r="NH57" s="90"/>
      <c r="NI57" s="90"/>
      <c r="NJ57" s="90"/>
      <c r="NK57" s="90"/>
      <c r="NL57" s="90"/>
      <c r="NM57" s="90"/>
      <c r="NN57" s="90"/>
      <c r="NO57" s="90"/>
      <c r="NP57" s="90"/>
      <c r="NQ57" s="90"/>
      <c r="NR57" s="90"/>
      <c r="NS57" s="90"/>
      <c r="NT57" s="90"/>
      <c r="NU57" s="90"/>
      <c r="NV57" s="90"/>
      <c r="NW57" s="90"/>
      <c r="NX57" s="90"/>
      <c r="NY57" s="90"/>
      <c r="NZ57" s="90"/>
      <c r="OA57" s="90"/>
      <c r="OB57" s="90"/>
      <c r="OC57" s="90"/>
      <c r="OD57" s="90"/>
      <c r="OE57" s="90"/>
      <c r="OF57" s="90"/>
      <c r="OG57" s="90"/>
      <c r="OH57" s="90"/>
      <c r="OI57" s="90"/>
      <c r="OJ57" s="90"/>
      <c r="OK57" s="90"/>
      <c r="OL57" s="90"/>
      <c r="OM57" s="90"/>
      <c r="ON57" s="90"/>
      <c r="OO57" s="90"/>
      <c r="OP57" s="90"/>
      <c r="OQ57" s="90"/>
      <c r="OR57" s="90"/>
      <c r="OS57" s="90"/>
      <c r="OT57" s="90"/>
      <c r="OU57" s="90"/>
      <c r="OV57" s="90"/>
      <c r="OW57" s="90"/>
      <c r="OX57" s="90"/>
      <c r="OY57" s="90"/>
      <c r="OZ57" s="90"/>
      <c r="PA57" s="90"/>
      <c r="PB57" s="90"/>
      <c r="PC57" s="90"/>
      <c r="PD57" s="90"/>
      <c r="PE57" s="90"/>
      <c r="PF57" s="90"/>
      <c r="PG57" s="90"/>
      <c r="PH57" s="90"/>
      <c r="PI57" s="90"/>
      <c r="PJ57" s="90"/>
      <c r="PK57" s="90"/>
      <c r="PL57" s="90"/>
      <c r="PM57" s="90"/>
      <c r="PN57" s="90"/>
      <c r="PO57" s="90"/>
      <c r="PP57" s="90"/>
      <c r="PQ57" s="90"/>
      <c r="PR57" s="90"/>
      <c r="PS57" s="90"/>
      <c r="PT57" s="90"/>
      <c r="PU57" s="90"/>
      <c r="PV57" s="90"/>
      <c r="PW57" s="90"/>
      <c r="PX57" s="90"/>
      <c r="PY57" s="90"/>
      <c r="PZ57" s="90"/>
      <c r="QA57" s="90"/>
      <c r="QB57" s="90"/>
      <c r="QC57" s="90"/>
      <c r="QD57" s="90"/>
      <c r="QE57" s="90"/>
      <c r="QF57" s="90"/>
      <c r="QG57" s="90"/>
      <c r="QH57" s="90"/>
      <c r="QI57" s="90"/>
      <c r="QJ57" s="90"/>
      <c r="QK57" s="90"/>
      <c r="QL57" s="90"/>
      <c r="QM57" s="90"/>
      <c r="QN57" s="90"/>
      <c r="QO57" s="90"/>
      <c r="QP57" s="90"/>
      <c r="QQ57" s="90"/>
      <c r="QR57" s="90"/>
      <c r="QS57" s="90"/>
      <c r="QT57" s="90"/>
      <c r="QU57" s="90"/>
      <c r="QV57" s="90"/>
      <c r="QW57" s="90"/>
      <c r="QX57" s="90"/>
      <c r="QY57" s="90"/>
      <c r="QZ57" s="90"/>
      <c r="RA57" s="90"/>
      <c r="RB57" s="90"/>
      <c r="RC57" s="90"/>
      <c r="RD57" s="90"/>
      <c r="RE57" s="90"/>
      <c r="RF57" s="90"/>
      <c r="RG57" s="90"/>
      <c r="RH57" s="90"/>
      <c r="RI57" s="90"/>
      <c r="RJ57" s="90"/>
      <c r="RK57" s="90"/>
      <c r="RL57" s="90"/>
      <c r="RM57" s="90"/>
      <c r="RN57" s="90"/>
      <c r="RO57" s="90"/>
      <c r="RP57" s="90"/>
      <c r="RQ57" s="90"/>
      <c r="RR57" s="90"/>
      <c r="RS57" s="90"/>
      <c r="RT57" s="90"/>
      <c r="RU57" s="90"/>
      <c r="RV57" s="90"/>
      <c r="RW57" s="90"/>
      <c r="RX57" s="90"/>
      <c r="RY57" s="90"/>
      <c r="RZ57" s="90"/>
      <c r="SA57" s="90"/>
      <c r="SB57" s="90"/>
      <c r="SC57" s="90"/>
      <c r="SD57" s="90"/>
      <c r="SE57" s="90"/>
      <c r="SF57" s="90"/>
      <c r="SG57" s="90"/>
      <c r="SH57" s="90"/>
      <c r="SI57" s="90"/>
      <c r="SJ57" s="90"/>
      <c r="SK57" s="90"/>
      <c r="SL57" s="90"/>
      <c r="SM57" s="90"/>
      <c r="SN57" s="90"/>
      <c r="SO57" s="90"/>
      <c r="SP57" s="90"/>
      <c r="SQ57" s="90"/>
      <c r="SR57" s="90"/>
      <c r="SS57" s="90"/>
      <c r="ST57" s="90"/>
      <c r="SU57" s="90"/>
      <c r="SV57" s="90"/>
      <c r="SW57" s="90"/>
      <c r="SX57" s="90"/>
      <c r="SY57" s="90"/>
      <c r="SZ57" s="90"/>
      <c r="TA57" s="90"/>
      <c r="TB57" s="90"/>
      <c r="TC57" s="90"/>
      <c r="TD57" s="90"/>
      <c r="TE57" s="90"/>
      <c r="TF57" s="90"/>
      <c r="TG57" s="90"/>
      <c r="TH57" s="90"/>
      <c r="TI57" s="90"/>
      <c r="TJ57" s="90"/>
      <c r="TK57" s="90"/>
      <c r="TL57" s="90"/>
      <c r="TM57" s="90"/>
      <c r="TN57" s="90"/>
      <c r="TO57" s="90"/>
      <c r="TP57" s="90"/>
      <c r="TQ57" s="90"/>
      <c r="TR57" s="90"/>
      <c r="TS57" s="90"/>
      <c r="TT57" s="90"/>
      <c r="TU57" s="90"/>
      <c r="TV57" s="90"/>
      <c r="TW57" s="90"/>
      <c r="TX57" s="90"/>
      <c r="TY57" s="90"/>
      <c r="TZ57" s="90"/>
      <c r="UA57" s="90"/>
      <c r="UB57" s="90"/>
      <c r="UC57" s="90"/>
      <c r="UD57" s="90"/>
      <c r="UE57" s="90"/>
      <c r="UF57" s="90"/>
      <c r="UG57" s="90"/>
      <c r="UH57" s="90"/>
      <c r="UI57" s="90"/>
      <c r="UJ57" s="90"/>
      <c r="UK57" s="90"/>
      <c r="UL57" s="90"/>
      <c r="UM57" s="90"/>
      <c r="UN57" s="90"/>
      <c r="UO57" s="90"/>
      <c r="UP57" s="90"/>
      <c r="UQ57" s="90"/>
      <c r="UR57" s="90"/>
      <c r="US57" s="90"/>
      <c r="UT57" s="90"/>
      <c r="UU57" s="90"/>
      <c r="UV57" s="90"/>
      <c r="UW57" s="90"/>
      <c r="UX57" s="90"/>
      <c r="UY57" s="90"/>
      <c r="UZ57" s="90"/>
      <c r="VA57" s="90"/>
      <c r="VB57" s="90"/>
      <c r="VC57" s="90"/>
      <c r="VD57" s="90"/>
      <c r="VE57" s="90"/>
      <c r="VF57" s="90"/>
      <c r="VG57" s="90"/>
      <c r="VH57" s="90"/>
      <c r="VI57" s="90"/>
      <c r="VJ57" s="90"/>
      <c r="VK57" s="90"/>
      <c r="VL57" s="90"/>
      <c r="VM57" s="90"/>
      <c r="VN57" s="90"/>
      <c r="VO57" s="90"/>
      <c r="VP57" s="90"/>
      <c r="VQ57" s="90"/>
      <c r="VR57" s="90"/>
      <c r="VS57" s="90"/>
      <c r="VT57" s="90"/>
      <c r="VU57" s="90"/>
      <c r="VV57" s="90"/>
      <c r="VW57" s="90"/>
      <c r="VX57" s="90"/>
      <c r="VY57" s="90"/>
      <c r="VZ57" s="90"/>
      <c r="WA57" s="90"/>
      <c r="WB57" s="90"/>
      <c r="WC57" s="90"/>
      <c r="WD57" s="90"/>
      <c r="WE57" s="90"/>
      <c r="WF57" s="90"/>
      <c r="WG57" s="90"/>
      <c r="WH57" s="90"/>
      <c r="WI57" s="90"/>
      <c r="WJ57" s="90"/>
      <c r="WK57" s="90"/>
      <c r="WL57" s="90"/>
      <c r="WM57" s="90"/>
      <c r="WN57" s="90"/>
      <c r="WO57" s="90"/>
      <c r="WP57" s="90"/>
      <c r="WQ57" s="90"/>
      <c r="WR57" s="90"/>
      <c r="WS57" s="90"/>
      <c r="WT57" s="90"/>
      <c r="WU57" s="90"/>
      <c r="WV57" s="90"/>
      <c r="WW57" s="90"/>
      <c r="WX57" s="90"/>
      <c r="WY57" s="90"/>
      <c r="WZ57" s="90"/>
      <c r="XA57" s="90"/>
      <c r="XB57" s="90"/>
      <c r="XC57" s="90"/>
      <c r="XD57" s="90"/>
      <c r="XE57" s="90"/>
      <c r="XF57" s="90"/>
      <c r="XG57" s="90"/>
      <c r="XH57" s="90"/>
      <c r="XI57" s="90"/>
      <c r="XJ57" s="90"/>
      <c r="XK57" s="90"/>
      <c r="XL57" s="90"/>
      <c r="XM57" s="90"/>
      <c r="XN57" s="90"/>
      <c r="XO57" s="90"/>
      <c r="XP57" s="90"/>
      <c r="XQ57" s="90"/>
      <c r="XR57" s="90"/>
      <c r="XS57" s="90"/>
      <c r="XT57" s="90"/>
      <c r="XU57" s="90"/>
      <c r="XV57" s="90"/>
      <c r="XW57" s="90"/>
      <c r="XX57" s="90"/>
      <c r="XY57" s="90"/>
    </row>
    <row r="58" spans="1:649" x14ac:dyDescent="0.25">
      <c r="P58" s="90"/>
      <c r="Q58" s="90"/>
      <c r="R58" s="90"/>
      <c r="S58" s="90"/>
      <c r="T58" s="90"/>
      <c r="U58" s="90"/>
      <c r="V58" s="90"/>
      <c r="W58" s="90"/>
      <c r="X58" s="90"/>
      <c r="Y58" s="90"/>
      <c r="Z58" s="90"/>
      <c r="AA58" s="90"/>
      <c r="AB58" s="90"/>
      <c r="AC58" s="90"/>
      <c r="AD58" s="90"/>
      <c r="AE58" s="90"/>
      <c r="AF58" s="90"/>
      <c r="AG58" s="90"/>
      <c r="AH58" s="90"/>
      <c r="AI58" s="90"/>
      <c r="AJ58" s="90"/>
      <c r="AK58" s="90"/>
      <c r="AL58" s="90"/>
      <c r="AM58" s="90"/>
      <c r="AN58" s="90"/>
      <c r="AO58" s="90"/>
      <c r="AP58" s="90"/>
      <c r="AQ58" s="90"/>
      <c r="AR58" s="90"/>
      <c r="AS58" s="90"/>
      <c r="AT58" s="90"/>
      <c r="AU58" s="90"/>
      <c r="AV58" s="90"/>
      <c r="AW58" s="90"/>
      <c r="AX58" s="90"/>
      <c r="AY58" s="90"/>
      <c r="AZ58" s="90"/>
      <c r="BA58" s="90"/>
      <c r="BB58" s="90"/>
      <c r="BC58" s="90"/>
      <c r="BD58" s="90"/>
      <c r="BE58" s="90"/>
      <c r="BF58" s="90"/>
      <c r="BG58" s="90"/>
      <c r="BH58" s="90"/>
      <c r="BI58" s="90"/>
      <c r="BJ58" s="90"/>
      <c r="BK58" s="90"/>
      <c r="BL58" s="90"/>
      <c r="BM58" s="90"/>
      <c r="BN58" s="90"/>
      <c r="BO58" s="90"/>
      <c r="BP58" s="90"/>
      <c r="BQ58" s="90"/>
      <c r="BR58" s="90"/>
      <c r="BS58" s="90"/>
      <c r="BT58" s="90"/>
      <c r="BU58" s="90"/>
      <c r="BV58" s="90"/>
      <c r="BW58" s="90"/>
      <c r="BX58" s="90"/>
      <c r="BY58" s="90"/>
      <c r="BZ58" s="90"/>
      <c r="CA58" s="90"/>
      <c r="CB58" s="90"/>
      <c r="CC58" s="90"/>
      <c r="CD58" s="90"/>
      <c r="CE58" s="90"/>
      <c r="CF58" s="90"/>
      <c r="CG58" s="90"/>
      <c r="CH58" s="90"/>
      <c r="CI58" s="90"/>
      <c r="CJ58" s="90"/>
      <c r="CK58" s="90"/>
      <c r="CL58" s="90"/>
      <c r="CM58" s="90"/>
      <c r="CN58" s="90"/>
      <c r="CO58" s="90"/>
      <c r="CP58" s="90"/>
      <c r="CQ58" s="90"/>
      <c r="CR58" s="90"/>
      <c r="CS58" s="90"/>
      <c r="CT58" s="90"/>
      <c r="CU58" s="90"/>
      <c r="CV58" s="90"/>
      <c r="CW58" s="90"/>
      <c r="CX58" s="90"/>
      <c r="CY58" s="90"/>
      <c r="CZ58" s="90"/>
      <c r="DA58" s="90"/>
      <c r="DB58" s="90"/>
      <c r="DC58" s="90"/>
      <c r="DD58" s="90"/>
      <c r="DE58" s="90"/>
      <c r="DF58" s="90"/>
      <c r="DG58" s="90"/>
      <c r="DH58" s="90"/>
      <c r="DI58" s="90"/>
      <c r="DJ58" s="90"/>
      <c r="DK58" s="90"/>
      <c r="DL58" s="90"/>
      <c r="DM58" s="90"/>
      <c r="DN58" s="90"/>
      <c r="DO58" s="90"/>
      <c r="DP58" s="90"/>
      <c r="DQ58" s="90"/>
      <c r="DR58" s="90"/>
      <c r="DS58" s="90"/>
      <c r="DT58" s="90"/>
      <c r="DU58" s="90"/>
      <c r="DV58" s="90"/>
      <c r="DW58" s="90"/>
      <c r="DX58" s="90"/>
      <c r="DY58" s="90"/>
      <c r="DZ58" s="90"/>
      <c r="EA58" s="90"/>
      <c r="EB58" s="90"/>
      <c r="EC58" s="90"/>
      <c r="ED58" s="90"/>
      <c r="EE58" s="90"/>
      <c r="EF58" s="90"/>
      <c r="EG58" s="90"/>
      <c r="EH58" s="90"/>
      <c r="EI58" s="90"/>
      <c r="EJ58" s="90"/>
      <c r="EK58" s="90"/>
      <c r="EL58" s="90"/>
      <c r="EM58" s="90"/>
      <c r="EN58" s="90"/>
      <c r="EO58" s="90"/>
      <c r="EP58" s="90"/>
      <c r="EQ58" s="90"/>
      <c r="ER58" s="90"/>
      <c r="ES58" s="90"/>
      <c r="ET58" s="90"/>
      <c r="EU58" s="90"/>
      <c r="EV58" s="90"/>
      <c r="EW58" s="90"/>
      <c r="EX58" s="90"/>
      <c r="EY58" s="90"/>
      <c r="EZ58" s="90"/>
      <c r="FA58" s="90"/>
      <c r="FB58" s="90"/>
      <c r="FC58" s="90"/>
      <c r="FD58" s="90"/>
      <c r="FE58" s="90"/>
      <c r="FF58" s="90"/>
      <c r="FG58" s="90"/>
      <c r="FH58" s="90"/>
      <c r="FI58" s="90"/>
      <c r="FJ58" s="90"/>
      <c r="FK58" s="90"/>
      <c r="FL58" s="90"/>
      <c r="FM58" s="90"/>
      <c r="FN58" s="90"/>
      <c r="FO58" s="90"/>
      <c r="FP58" s="90"/>
      <c r="FQ58" s="90"/>
      <c r="FR58" s="90"/>
      <c r="FS58" s="90"/>
      <c r="FT58" s="90"/>
      <c r="FU58" s="90"/>
      <c r="FV58" s="90"/>
      <c r="FW58" s="90"/>
      <c r="FX58" s="90"/>
      <c r="FY58" s="90"/>
      <c r="FZ58" s="90"/>
      <c r="GA58" s="90"/>
      <c r="GB58" s="90"/>
      <c r="GC58" s="90"/>
      <c r="GD58" s="90"/>
      <c r="GE58" s="90"/>
      <c r="GF58" s="90"/>
      <c r="GG58" s="90"/>
      <c r="GH58" s="90"/>
      <c r="GI58" s="90"/>
      <c r="GJ58" s="90"/>
      <c r="GK58" s="90"/>
      <c r="GL58" s="90"/>
      <c r="GM58" s="90"/>
      <c r="GN58" s="90"/>
      <c r="GO58" s="90"/>
      <c r="GP58" s="90"/>
      <c r="GQ58" s="90"/>
      <c r="GR58" s="90"/>
      <c r="GS58" s="90"/>
      <c r="GT58" s="90"/>
      <c r="GU58" s="90"/>
      <c r="GV58" s="90"/>
      <c r="GW58" s="90"/>
      <c r="GX58" s="90"/>
      <c r="GY58" s="90"/>
      <c r="GZ58" s="90"/>
      <c r="HA58" s="90"/>
      <c r="HB58" s="90"/>
      <c r="HC58" s="90"/>
      <c r="HD58" s="90"/>
      <c r="HE58" s="90"/>
      <c r="HF58" s="90"/>
      <c r="HG58" s="90"/>
      <c r="HH58" s="90"/>
      <c r="HI58" s="90"/>
      <c r="HJ58" s="90"/>
      <c r="HK58" s="90"/>
      <c r="HL58" s="90"/>
      <c r="HM58" s="90"/>
      <c r="HN58" s="90"/>
      <c r="HO58" s="90"/>
      <c r="HP58" s="90"/>
      <c r="HQ58" s="90"/>
      <c r="HR58" s="90"/>
      <c r="HS58" s="90"/>
      <c r="HT58" s="90"/>
      <c r="HU58" s="90"/>
      <c r="HV58" s="90"/>
      <c r="HW58" s="90"/>
      <c r="HX58" s="90"/>
      <c r="HY58" s="90"/>
      <c r="HZ58" s="90"/>
      <c r="IA58" s="90"/>
      <c r="IB58" s="90"/>
      <c r="IC58" s="90"/>
      <c r="ID58" s="90"/>
      <c r="IE58" s="90"/>
      <c r="IF58" s="90"/>
      <c r="IG58" s="90"/>
      <c r="IH58" s="90"/>
      <c r="II58" s="90"/>
      <c r="IJ58" s="90"/>
      <c r="IK58" s="90"/>
      <c r="IL58" s="90"/>
      <c r="IM58" s="90"/>
      <c r="IN58" s="90"/>
      <c r="IO58" s="90"/>
      <c r="IP58" s="90"/>
      <c r="IQ58" s="90"/>
      <c r="IR58" s="90"/>
      <c r="IS58" s="90"/>
      <c r="IT58" s="90"/>
      <c r="IU58" s="90"/>
      <c r="IV58" s="90"/>
      <c r="IW58" s="90"/>
      <c r="IX58" s="90"/>
      <c r="IY58" s="90"/>
      <c r="IZ58" s="90"/>
      <c r="JA58" s="90"/>
      <c r="JB58" s="90"/>
      <c r="JC58" s="90"/>
      <c r="JD58" s="90"/>
      <c r="JE58" s="90"/>
      <c r="JF58" s="90"/>
      <c r="JG58" s="90"/>
      <c r="JH58" s="90"/>
      <c r="JI58" s="90"/>
      <c r="JJ58" s="90"/>
      <c r="JK58" s="90"/>
      <c r="JL58" s="90"/>
      <c r="JM58" s="90"/>
      <c r="JN58" s="90"/>
      <c r="JO58" s="90"/>
      <c r="JP58" s="90"/>
      <c r="JQ58" s="90"/>
      <c r="JR58" s="90"/>
      <c r="JS58" s="90"/>
      <c r="JT58" s="90"/>
      <c r="JU58" s="90"/>
      <c r="JV58" s="90"/>
      <c r="JW58" s="90"/>
      <c r="JX58" s="90"/>
      <c r="JY58" s="90"/>
      <c r="JZ58" s="90"/>
      <c r="KA58" s="90"/>
      <c r="KB58" s="90"/>
      <c r="KC58" s="90"/>
      <c r="KD58" s="90"/>
      <c r="KE58" s="90"/>
      <c r="KF58" s="90"/>
      <c r="KG58" s="90"/>
      <c r="KH58" s="90"/>
      <c r="KI58" s="90"/>
      <c r="KJ58" s="90"/>
      <c r="KK58" s="90"/>
      <c r="KL58" s="90"/>
      <c r="KM58" s="90"/>
      <c r="KN58" s="90"/>
      <c r="KO58" s="90"/>
      <c r="KP58" s="90"/>
      <c r="KQ58" s="90"/>
      <c r="KR58" s="90"/>
      <c r="KS58" s="90"/>
      <c r="KT58" s="90"/>
      <c r="KU58" s="90"/>
      <c r="KV58" s="90"/>
      <c r="KW58" s="90"/>
      <c r="KX58" s="90"/>
      <c r="KY58" s="90"/>
      <c r="KZ58" s="90"/>
      <c r="LA58" s="90"/>
      <c r="LB58" s="90"/>
      <c r="LC58" s="90"/>
      <c r="LD58" s="90"/>
      <c r="LE58" s="90"/>
      <c r="LF58" s="90"/>
      <c r="LG58" s="90"/>
      <c r="LH58" s="90"/>
      <c r="LI58" s="90"/>
      <c r="LJ58" s="90"/>
      <c r="LK58" s="90"/>
      <c r="LL58" s="90"/>
      <c r="LM58" s="90"/>
      <c r="LN58" s="90"/>
      <c r="LO58" s="90"/>
      <c r="LP58" s="90"/>
      <c r="LQ58" s="90"/>
      <c r="LR58" s="90"/>
      <c r="LS58" s="90"/>
      <c r="LT58" s="90"/>
      <c r="LU58" s="90"/>
      <c r="LV58" s="90"/>
      <c r="LW58" s="90"/>
      <c r="LX58" s="90"/>
      <c r="LY58" s="90"/>
      <c r="LZ58" s="90"/>
      <c r="MA58" s="90"/>
      <c r="MB58" s="90"/>
      <c r="MC58" s="90"/>
      <c r="MD58" s="90"/>
      <c r="ME58" s="90"/>
      <c r="MF58" s="90"/>
      <c r="MG58" s="90"/>
      <c r="MH58" s="90"/>
      <c r="MI58" s="90"/>
      <c r="MJ58" s="90"/>
      <c r="MK58" s="90"/>
      <c r="ML58" s="90"/>
      <c r="MM58" s="90"/>
      <c r="MN58" s="90"/>
      <c r="MO58" s="90"/>
      <c r="MP58" s="90"/>
      <c r="MQ58" s="90"/>
      <c r="MR58" s="90"/>
      <c r="MS58" s="90"/>
      <c r="MT58" s="90"/>
      <c r="MU58" s="90"/>
      <c r="MV58" s="90"/>
      <c r="MW58" s="90"/>
      <c r="MX58" s="90"/>
      <c r="MY58" s="90"/>
      <c r="MZ58" s="90"/>
      <c r="NA58" s="90"/>
      <c r="NB58" s="90"/>
      <c r="NC58" s="90"/>
      <c r="ND58" s="90"/>
      <c r="NE58" s="90"/>
      <c r="NF58" s="90"/>
      <c r="NG58" s="90"/>
      <c r="NH58" s="90"/>
      <c r="NI58" s="90"/>
      <c r="NJ58" s="90"/>
      <c r="NK58" s="90"/>
      <c r="NL58" s="90"/>
      <c r="NM58" s="90"/>
      <c r="NN58" s="90"/>
      <c r="NO58" s="90"/>
      <c r="NP58" s="90"/>
      <c r="NQ58" s="90"/>
      <c r="NR58" s="90"/>
      <c r="NS58" s="90"/>
      <c r="NT58" s="90"/>
      <c r="NU58" s="90"/>
      <c r="NV58" s="90"/>
      <c r="NW58" s="90"/>
      <c r="NX58" s="90"/>
      <c r="NY58" s="90"/>
      <c r="NZ58" s="90"/>
      <c r="OA58" s="90"/>
      <c r="OB58" s="90"/>
      <c r="OC58" s="90"/>
      <c r="OD58" s="90"/>
      <c r="OE58" s="90"/>
      <c r="OF58" s="90"/>
      <c r="OG58" s="90"/>
      <c r="OH58" s="90"/>
      <c r="OI58" s="90"/>
      <c r="OJ58" s="90"/>
      <c r="OK58" s="90"/>
      <c r="OL58" s="90"/>
      <c r="OM58" s="90"/>
      <c r="ON58" s="90"/>
      <c r="OO58" s="90"/>
      <c r="OP58" s="90"/>
      <c r="OQ58" s="90"/>
      <c r="OR58" s="90"/>
      <c r="OS58" s="90"/>
      <c r="OT58" s="90"/>
      <c r="OU58" s="90"/>
      <c r="OV58" s="90"/>
      <c r="OW58" s="90"/>
      <c r="OX58" s="90"/>
      <c r="OY58" s="90"/>
      <c r="OZ58" s="90"/>
      <c r="PA58" s="90"/>
      <c r="PB58" s="90"/>
      <c r="PC58" s="90"/>
      <c r="PD58" s="90"/>
      <c r="PE58" s="90"/>
      <c r="PF58" s="90"/>
      <c r="PG58" s="90"/>
      <c r="PH58" s="90"/>
      <c r="PI58" s="90"/>
      <c r="PJ58" s="90"/>
      <c r="PK58" s="90"/>
      <c r="PL58" s="90"/>
      <c r="PM58" s="90"/>
      <c r="PN58" s="90"/>
      <c r="PO58" s="90"/>
      <c r="PP58" s="90"/>
      <c r="PQ58" s="90"/>
      <c r="PR58" s="90"/>
      <c r="PS58" s="90"/>
      <c r="PT58" s="90"/>
      <c r="PU58" s="90"/>
      <c r="PV58" s="90"/>
      <c r="PW58" s="90"/>
      <c r="PX58" s="90"/>
      <c r="PY58" s="90"/>
      <c r="PZ58" s="90"/>
      <c r="QA58" s="90"/>
      <c r="QB58" s="90"/>
      <c r="QC58" s="90"/>
      <c r="QD58" s="90"/>
      <c r="QE58" s="90"/>
      <c r="QF58" s="90"/>
      <c r="QG58" s="90"/>
      <c r="QH58" s="90"/>
      <c r="QI58" s="90"/>
      <c r="QJ58" s="90"/>
      <c r="QK58" s="90"/>
      <c r="QL58" s="90"/>
      <c r="QM58" s="90"/>
      <c r="QN58" s="90"/>
      <c r="QO58" s="90"/>
      <c r="QP58" s="90"/>
      <c r="QQ58" s="90"/>
      <c r="QR58" s="90"/>
      <c r="QS58" s="90"/>
      <c r="QT58" s="90"/>
      <c r="QU58" s="90"/>
      <c r="QV58" s="90"/>
      <c r="QW58" s="90"/>
      <c r="QX58" s="90"/>
      <c r="QY58" s="90"/>
      <c r="QZ58" s="90"/>
      <c r="RA58" s="90"/>
      <c r="RB58" s="90"/>
      <c r="RC58" s="90"/>
      <c r="RD58" s="90"/>
      <c r="RE58" s="90"/>
      <c r="RF58" s="90"/>
      <c r="RG58" s="90"/>
      <c r="RH58" s="90"/>
      <c r="RI58" s="90"/>
      <c r="RJ58" s="90"/>
      <c r="RK58" s="90"/>
      <c r="RL58" s="90"/>
      <c r="RM58" s="90"/>
      <c r="RN58" s="90"/>
      <c r="RO58" s="90"/>
      <c r="RP58" s="90"/>
      <c r="RQ58" s="90"/>
      <c r="RR58" s="90"/>
      <c r="RS58" s="90"/>
      <c r="RT58" s="90"/>
      <c r="RU58" s="90"/>
      <c r="RV58" s="90"/>
      <c r="RW58" s="90"/>
      <c r="RX58" s="90"/>
      <c r="RY58" s="90"/>
      <c r="RZ58" s="90"/>
      <c r="SA58" s="90"/>
      <c r="SB58" s="90"/>
      <c r="SC58" s="90"/>
      <c r="SD58" s="90"/>
      <c r="SE58" s="90"/>
      <c r="SF58" s="90"/>
      <c r="SG58" s="90"/>
      <c r="SH58" s="90"/>
      <c r="SI58" s="90"/>
      <c r="SJ58" s="90"/>
      <c r="SK58" s="90"/>
      <c r="SL58" s="90"/>
      <c r="SM58" s="90"/>
      <c r="SN58" s="90"/>
      <c r="SO58" s="90"/>
      <c r="SP58" s="90"/>
      <c r="SQ58" s="90"/>
      <c r="SR58" s="90"/>
      <c r="SS58" s="90"/>
      <c r="ST58" s="90"/>
      <c r="SU58" s="90"/>
      <c r="SV58" s="90"/>
      <c r="SW58" s="90"/>
      <c r="SX58" s="90"/>
      <c r="SY58" s="90"/>
      <c r="SZ58" s="90"/>
      <c r="TA58" s="90"/>
      <c r="TB58" s="90"/>
      <c r="TC58" s="90"/>
      <c r="TD58" s="90"/>
      <c r="TE58" s="90"/>
      <c r="TF58" s="90"/>
      <c r="TG58" s="90"/>
      <c r="TH58" s="90"/>
      <c r="TI58" s="90"/>
      <c r="TJ58" s="90"/>
      <c r="TK58" s="90"/>
      <c r="TL58" s="90"/>
      <c r="TM58" s="90"/>
      <c r="TN58" s="90"/>
      <c r="TO58" s="90"/>
      <c r="TP58" s="90"/>
      <c r="TQ58" s="90"/>
      <c r="TR58" s="90"/>
      <c r="TS58" s="90"/>
      <c r="TT58" s="90"/>
      <c r="TU58" s="90"/>
      <c r="TV58" s="90"/>
      <c r="TW58" s="90"/>
      <c r="TX58" s="90"/>
      <c r="TY58" s="90"/>
      <c r="TZ58" s="90"/>
      <c r="UA58" s="90"/>
      <c r="UB58" s="90"/>
      <c r="UC58" s="90"/>
      <c r="UD58" s="90"/>
      <c r="UE58" s="90"/>
      <c r="UF58" s="90"/>
      <c r="UG58" s="90"/>
      <c r="UH58" s="90"/>
      <c r="UI58" s="90"/>
      <c r="UJ58" s="90"/>
      <c r="UK58" s="90"/>
      <c r="UL58" s="90"/>
      <c r="UM58" s="90"/>
      <c r="UN58" s="90"/>
      <c r="UO58" s="90"/>
      <c r="UP58" s="90"/>
      <c r="UQ58" s="90"/>
      <c r="UR58" s="90"/>
      <c r="US58" s="90"/>
      <c r="UT58" s="90"/>
      <c r="UU58" s="90"/>
      <c r="UV58" s="90"/>
      <c r="UW58" s="90"/>
      <c r="UX58" s="90"/>
      <c r="UY58" s="90"/>
      <c r="UZ58" s="90"/>
      <c r="VA58" s="90"/>
      <c r="VB58" s="90"/>
      <c r="VC58" s="90"/>
      <c r="VD58" s="90"/>
      <c r="VE58" s="90"/>
      <c r="VF58" s="90"/>
      <c r="VG58" s="90"/>
      <c r="VH58" s="90"/>
      <c r="VI58" s="90"/>
      <c r="VJ58" s="90"/>
      <c r="VK58" s="90"/>
      <c r="VL58" s="90"/>
      <c r="VM58" s="90"/>
      <c r="VN58" s="90"/>
      <c r="VO58" s="90"/>
      <c r="VP58" s="90"/>
      <c r="VQ58" s="90"/>
      <c r="VR58" s="90"/>
      <c r="VS58" s="90"/>
      <c r="VT58" s="90"/>
      <c r="VU58" s="90"/>
      <c r="VV58" s="90"/>
      <c r="VW58" s="90"/>
      <c r="VX58" s="90"/>
      <c r="VY58" s="90"/>
      <c r="VZ58" s="90"/>
      <c r="WA58" s="90"/>
      <c r="WB58" s="90"/>
      <c r="WC58" s="90"/>
      <c r="WD58" s="90"/>
      <c r="WE58" s="90"/>
      <c r="WF58" s="90"/>
      <c r="WG58" s="90"/>
      <c r="WH58" s="90"/>
      <c r="WI58" s="90"/>
      <c r="WJ58" s="90"/>
      <c r="WK58" s="90"/>
      <c r="WL58" s="90"/>
      <c r="WM58" s="90"/>
      <c r="WN58" s="90"/>
      <c r="WO58" s="90"/>
      <c r="WP58" s="90"/>
      <c r="WQ58" s="90"/>
      <c r="WR58" s="90"/>
      <c r="WS58" s="90"/>
      <c r="WT58" s="90"/>
      <c r="WU58" s="90"/>
      <c r="WV58" s="90"/>
      <c r="WW58" s="90"/>
      <c r="WX58" s="90"/>
      <c r="WY58" s="90"/>
      <c r="WZ58" s="90"/>
      <c r="XA58" s="90"/>
      <c r="XB58" s="90"/>
      <c r="XC58" s="90"/>
      <c r="XD58" s="90"/>
      <c r="XE58" s="90"/>
      <c r="XF58" s="90"/>
      <c r="XG58" s="90"/>
      <c r="XH58" s="90"/>
      <c r="XI58" s="90"/>
      <c r="XJ58" s="90"/>
      <c r="XK58" s="90"/>
      <c r="XL58" s="90"/>
      <c r="XM58" s="90"/>
      <c r="XN58" s="90"/>
      <c r="XO58" s="90"/>
      <c r="XP58" s="90"/>
      <c r="XQ58" s="90"/>
      <c r="XR58" s="90"/>
      <c r="XS58" s="90"/>
      <c r="XT58" s="90"/>
      <c r="XU58" s="90"/>
      <c r="XV58" s="90"/>
      <c r="XW58" s="90"/>
      <c r="XX58" s="90"/>
      <c r="XY58" s="90"/>
    </row>
    <row r="59" spans="1:649" x14ac:dyDescent="0.25">
      <c r="P59" s="90"/>
      <c r="Q59" s="90"/>
      <c r="R59" s="90"/>
      <c r="S59" s="90"/>
      <c r="T59" s="90"/>
      <c r="U59" s="90"/>
      <c r="V59" s="90"/>
      <c r="W59" s="90"/>
      <c r="X59" s="90"/>
      <c r="Y59" s="90"/>
      <c r="Z59" s="90"/>
      <c r="AA59" s="90"/>
      <c r="AB59" s="90"/>
      <c r="AC59" s="90"/>
      <c r="AD59" s="90"/>
      <c r="AE59" s="90"/>
      <c r="AF59" s="90"/>
      <c r="AG59" s="90"/>
      <c r="AH59" s="90"/>
      <c r="AI59" s="90"/>
      <c r="AJ59" s="90"/>
      <c r="AK59" s="90"/>
      <c r="AL59" s="90"/>
      <c r="AM59" s="90"/>
      <c r="AN59" s="90"/>
      <c r="AO59" s="90"/>
      <c r="AP59" s="90"/>
      <c r="AQ59" s="90"/>
      <c r="AR59" s="90"/>
      <c r="AS59" s="90"/>
      <c r="AT59" s="90"/>
      <c r="AU59" s="90"/>
      <c r="AV59" s="90"/>
      <c r="AW59" s="90"/>
      <c r="AX59" s="90"/>
      <c r="AY59" s="90"/>
      <c r="AZ59" s="90"/>
      <c r="BA59" s="90"/>
      <c r="BB59" s="90"/>
      <c r="BC59" s="90"/>
      <c r="BD59" s="90"/>
      <c r="BE59" s="90"/>
      <c r="BF59" s="90"/>
      <c r="BG59" s="90"/>
      <c r="BH59" s="90"/>
      <c r="BI59" s="90"/>
      <c r="BJ59" s="90"/>
      <c r="BK59" s="90"/>
      <c r="BL59" s="90"/>
      <c r="BM59" s="90"/>
      <c r="BN59" s="90"/>
      <c r="BO59" s="90"/>
      <c r="BP59" s="90"/>
      <c r="BQ59" s="90"/>
      <c r="BR59" s="90"/>
      <c r="BS59" s="90"/>
      <c r="BT59" s="90"/>
      <c r="BU59" s="90"/>
      <c r="BV59" s="90"/>
      <c r="BW59" s="90"/>
      <c r="BX59" s="90"/>
      <c r="BY59" s="90"/>
      <c r="BZ59" s="90"/>
      <c r="CA59" s="90"/>
      <c r="CB59" s="90"/>
      <c r="CC59" s="90"/>
      <c r="CD59" s="90"/>
      <c r="CE59" s="90"/>
      <c r="CF59" s="90"/>
      <c r="CG59" s="90"/>
      <c r="CH59" s="90"/>
      <c r="CI59" s="90"/>
      <c r="CJ59" s="90"/>
      <c r="CK59" s="90"/>
      <c r="CL59" s="90"/>
      <c r="CM59" s="90"/>
      <c r="CN59" s="90"/>
      <c r="CO59" s="90"/>
      <c r="CP59" s="90"/>
      <c r="CQ59" s="90"/>
      <c r="CR59" s="90"/>
      <c r="CS59" s="90"/>
      <c r="CT59" s="90"/>
      <c r="CU59" s="90"/>
      <c r="CV59" s="90"/>
      <c r="CW59" s="90"/>
      <c r="CX59" s="90"/>
      <c r="CY59" s="90"/>
      <c r="CZ59" s="90"/>
      <c r="DA59" s="90"/>
      <c r="DB59" s="90"/>
      <c r="DC59" s="90"/>
      <c r="DD59" s="90"/>
      <c r="DE59" s="90"/>
      <c r="DF59" s="90"/>
      <c r="DG59" s="90"/>
      <c r="DH59" s="90"/>
      <c r="DI59" s="90"/>
      <c r="DJ59" s="90"/>
      <c r="DK59" s="90"/>
      <c r="DL59" s="90"/>
      <c r="DM59" s="90"/>
      <c r="DN59" s="90"/>
      <c r="DO59" s="90"/>
      <c r="DP59" s="90"/>
      <c r="DQ59" s="90"/>
      <c r="DR59" s="90"/>
      <c r="DS59" s="90"/>
      <c r="DT59" s="90"/>
      <c r="DU59" s="90"/>
      <c r="DV59" s="90"/>
      <c r="DW59" s="90"/>
      <c r="DX59" s="90"/>
      <c r="DY59" s="90"/>
      <c r="DZ59" s="90"/>
      <c r="EA59" s="90"/>
      <c r="EB59" s="90"/>
      <c r="EC59" s="90"/>
      <c r="ED59" s="90"/>
      <c r="EE59" s="90"/>
      <c r="EF59" s="90"/>
      <c r="EG59" s="90"/>
      <c r="EH59" s="90"/>
      <c r="EI59" s="90"/>
      <c r="EJ59" s="90"/>
      <c r="EK59" s="90"/>
      <c r="EL59" s="90"/>
      <c r="EM59" s="90"/>
      <c r="EN59" s="90"/>
      <c r="EO59" s="90"/>
      <c r="EP59" s="90"/>
      <c r="EQ59" s="90"/>
      <c r="ER59" s="90"/>
      <c r="ES59" s="90"/>
      <c r="ET59" s="90"/>
      <c r="EU59" s="90"/>
      <c r="EV59" s="90"/>
      <c r="EW59" s="90"/>
      <c r="EX59" s="90"/>
      <c r="EY59" s="90"/>
      <c r="EZ59" s="90"/>
      <c r="FA59" s="90"/>
      <c r="FB59" s="90"/>
      <c r="FC59" s="90"/>
      <c r="FD59" s="90"/>
      <c r="FE59" s="90"/>
      <c r="FF59" s="90"/>
      <c r="FG59" s="90"/>
      <c r="FH59" s="90"/>
      <c r="FI59" s="90"/>
      <c r="FJ59" s="90"/>
      <c r="FK59" s="90"/>
      <c r="FL59" s="90"/>
      <c r="FM59" s="90"/>
      <c r="FN59" s="90"/>
      <c r="FO59" s="90"/>
      <c r="FP59" s="90"/>
      <c r="FQ59" s="90"/>
      <c r="FR59" s="90"/>
      <c r="FS59" s="90"/>
      <c r="FT59" s="90"/>
      <c r="FU59" s="90"/>
      <c r="FV59" s="90"/>
      <c r="FW59" s="90"/>
      <c r="FX59" s="90"/>
      <c r="FY59" s="90"/>
      <c r="FZ59" s="90"/>
      <c r="GA59" s="90"/>
      <c r="GB59" s="90"/>
      <c r="GC59" s="90"/>
      <c r="GD59" s="90"/>
      <c r="GE59" s="90"/>
      <c r="GF59" s="90"/>
      <c r="GG59" s="90"/>
      <c r="GH59" s="90"/>
      <c r="GI59" s="90"/>
      <c r="GJ59" s="90"/>
      <c r="GK59" s="90"/>
      <c r="GL59" s="90"/>
      <c r="GM59" s="90"/>
      <c r="GN59" s="90"/>
      <c r="GO59" s="90"/>
      <c r="GP59" s="90"/>
      <c r="GQ59" s="90"/>
      <c r="GR59" s="90"/>
      <c r="GS59" s="90"/>
      <c r="GT59" s="90"/>
      <c r="GU59" s="90"/>
      <c r="GV59" s="90"/>
      <c r="GW59" s="90"/>
      <c r="GX59" s="90"/>
      <c r="GY59" s="90"/>
      <c r="GZ59" s="90"/>
      <c r="HA59" s="90"/>
      <c r="HB59" s="90"/>
      <c r="HC59" s="90"/>
      <c r="HD59" s="90"/>
      <c r="HE59" s="90"/>
      <c r="HF59" s="90"/>
      <c r="HG59" s="90"/>
      <c r="HH59" s="90"/>
      <c r="HI59" s="90"/>
      <c r="HJ59" s="90"/>
      <c r="HK59" s="90"/>
      <c r="HL59" s="90"/>
      <c r="HM59" s="90"/>
      <c r="HN59" s="90"/>
      <c r="HO59" s="90"/>
      <c r="HP59" s="90"/>
      <c r="HQ59" s="90"/>
      <c r="HR59" s="90"/>
      <c r="HS59" s="90"/>
      <c r="HT59" s="90"/>
      <c r="HU59" s="90"/>
      <c r="HV59" s="90"/>
      <c r="HW59" s="90"/>
      <c r="HX59" s="90"/>
      <c r="HY59" s="90"/>
      <c r="HZ59" s="90"/>
      <c r="IA59" s="90"/>
      <c r="IB59" s="90"/>
      <c r="IC59" s="90"/>
      <c r="ID59" s="90"/>
      <c r="IE59" s="90"/>
      <c r="IF59" s="90"/>
      <c r="IG59" s="90"/>
      <c r="IH59" s="90"/>
      <c r="II59" s="90"/>
      <c r="IJ59" s="90"/>
      <c r="IK59" s="90"/>
      <c r="IL59" s="90"/>
      <c r="IM59" s="90"/>
      <c r="IN59" s="90"/>
      <c r="IO59" s="90"/>
      <c r="IP59" s="90"/>
      <c r="IQ59" s="90"/>
      <c r="IR59" s="90"/>
      <c r="IS59" s="90"/>
      <c r="IT59" s="90"/>
      <c r="IU59" s="90"/>
      <c r="IV59" s="90"/>
      <c r="IW59" s="90"/>
      <c r="IX59" s="90"/>
      <c r="IY59" s="90"/>
      <c r="IZ59" s="90"/>
      <c r="JA59" s="90"/>
      <c r="JB59" s="90"/>
      <c r="JC59" s="90"/>
      <c r="JD59" s="90"/>
      <c r="JE59" s="90"/>
      <c r="JF59" s="90"/>
      <c r="JG59" s="90"/>
      <c r="JH59" s="90"/>
      <c r="JI59" s="90"/>
      <c r="JJ59" s="90"/>
      <c r="JK59" s="90"/>
      <c r="JL59" s="90"/>
      <c r="JM59" s="90"/>
      <c r="JN59" s="90"/>
      <c r="JO59" s="90"/>
      <c r="JP59" s="90"/>
      <c r="JQ59" s="90"/>
      <c r="JR59" s="90"/>
      <c r="JS59" s="90"/>
      <c r="JT59" s="90"/>
      <c r="JU59" s="90"/>
      <c r="JV59" s="90"/>
      <c r="JW59" s="90"/>
      <c r="JX59" s="90"/>
      <c r="JY59" s="90"/>
      <c r="JZ59" s="90"/>
      <c r="KA59" s="90"/>
      <c r="KB59" s="90"/>
      <c r="KC59" s="90"/>
      <c r="KD59" s="90"/>
      <c r="KE59" s="90"/>
      <c r="KF59" s="90"/>
      <c r="KG59" s="90"/>
      <c r="KH59" s="90"/>
      <c r="KI59" s="90"/>
      <c r="KJ59" s="90"/>
      <c r="KK59" s="90"/>
      <c r="KL59" s="90"/>
      <c r="KM59" s="90"/>
      <c r="KN59" s="90"/>
      <c r="KO59" s="90"/>
      <c r="KP59" s="90"/>
      <c r="KQ59" s="90"/>
      <c r="KR59" s="90"/>
      <c r="KS59" s="90"/>
      <c r="KT59" s="90"/>
      <c r="KU59" s="90"/>
      <c r="KV59" s="90"/>
      <c r="KW59" s="90"/>
      <c r="KX59" s="90"/>
      <c r="KY59" s="90"/>
      <c r="KZ59" s="90"/>
      <c r="LA59" s="90"/>
      <c r="LB59" s="90"/>
      <c r="LC59" s="90"/>
      <c r="LD59" s="90"/>
      <c r="LE59" s="90"/>
      <c r="LF59" s="90"/>
      <c r="LG59" s="90"/>
      <c r="LH59" s="90"/>
      <c r="LI59" s="90"/>
      <c r="LJ59" s="90"/>
      <c r="LK59" s="90"/>
      <c r="LL59" s="90"/>
      <c r="LM59" s="90"/>
      <c r="LN59" s="90"/>
      <c r="LO59" s="90"/>
      <c r="LP59" s="90"/>
      <c r="LQ59" s="90"/>
      <c r="LR59" s="90"/>
      <c r="LS59" s="90"/>
      <c r="LT59" s="90"/>
      <c r="LU59" s="90"/>
      <c r="LV59" s="90"/>
      <c r="LW59" s="90"/>
      <c r="LX59" s="90"/>
      <c r="LY59" s="90"/>
      <c r="LZ59" s="90"/>
      <c r="MA59" s="90"/>
      <c r="MB59" s="90"/>
      <c r="MC59" s="90"/>
      <c r="MD59" s="90"/>
      <c r="ME59" s="90"/>
      <c r="MF59" s="90"/>
      <c r="MG59" s="90"/>
      <c r="MH59" s="90"/>
      <c r="MI59" s="90"/>
      <c r="MJ59" s="90"/>
      <c r="MK59" s="90"/>
      <c r="ML59" s="90"/>
      <c r="MM59" s="90"/>
      <c r="MN59" s="90"/>
      <c r="MO59" s="90"/>
      <c r="MP59" s="90"/>
      <c r="MQ59" s="90"/>
      <c r="MR59" s="90"/>
      <c r="MS59" s="90"/>
      <c r="MT59" s="90"/>
      <c r="MU59" s="90"/>
      <c r="MV59" s="90"/>
      <c r="MW59" s="90"/>
      <c r="MX59" s="90"/>
      <c r="MY59" s="90"/>
      <c r="MZ59" s="90"/>
      <c r="NA59" s="90"/>
      <c r="NB59" s="90"/>
      <c r="NC59" s="90"/>
      <c r="ND59" s="90"/>
      <c r="NE59" s="90"/>
      <c r="NF59" s="90"/>
      <c r="NG59" s="90"/>
      <c r="NH59" s="90"/>
      <c r="NI59" s="90"/>
      <c r="NJ59" s="90"/>
      <c r="NK59" s="90"/>
      <c r="NL59" s="90"/>
      <c r="NM59" s="90"/>
      <c r="NN59" s="90"/>
      <c r="NO59" s="90"/>
      <c r="NP59" s="90"/>
      <c r="NQ59" s="90"/>
      <c r="NR59" s="90"/>
      <c r="NS59" s="90"/>
      <c r="NT59" s="90"/>
      <c r="NU59" s="90"/>
      <c r="NV59" s="90"/>
      <c r="NW59" s="90"/>
      <c r="NX59" s="90"/>
      <c r="NY59" s="90"/>
      <c r="NZ59" s="90"/>
      <c r="OA59" s="90"/>
      <c r="OB59" s="90"/>
      <c r="OC59" s="90"/>
      <c r="OD59" s="90"/>
      <c r="OE59" s="90"/>
      <c r="OF59" s="90"/>
      <c r="OG59" s="90"/>
      <c r="OH59" s="90"/>
      <c r="OI59" s="90"/>
      <c r="OJ59" s="90"/>
      <c r="OK59" s="90"/>
      <c r="OL59" s="90"/>
      <c r="OM59" s="90"/>
      <c r="ON59" s="90"/>
      <c r="OO59" s="90"/>
      <c r="OP59" s="90"/>
      <c r="OQ59" s="90"/>
      <c r="OR59" s="90"/>
      <c r="OS59" s="90"/>
      <c r="OT59" s="90"/>
      <c r="OU59" s="90"/>
      <c r="OV59" s="90"/>
      <c r="OW59" s="90"/>
      <c r="OX59" s="90"/>
      <c r="OY59" s="90"/>
      <c r="OZ59" s="90"/>
      <c r="PA59" s="90"/>
      <c r="PB59" s="90"/>
      <c r="PC59" s="90"/>
      <c r="PD59" s="90"/>
      <c r="PE59" s="90"/>
      <c r="PF59" s="90"/>
      <c r="PG59" s="90"/>
      <c r="PH59" s="90"/>
      <c r="PI59" s="90"/>
      <c r="PJ59" s="90"/>
      <c r="PK59" s="90"/>
      <c r="PL59" s="90"/>
      <c r="PM59" s="90"/>
      <c r="PN59" s="90"/>
      <c r="PO59" s="90"/>
      <c r="PP59" s="90"/>
      <c r="PQ59" s="90"/>
      <c r="PR59" s="90"/>
      <c r="PS59" s="90"/>
      <c r="PT59" s="90"/>
      <c r="PU59" s="90"/>
      <c r="PV59" s="90"/>
      <c r="PW59" s="90"/>
      <c r="PX59" s="90"/>
      <c r="PY59" s="90"/>
      <c r="PZ59" s="90"/>
      <c r="QA59" s="90"/>
      <c r="QB59" s="90"/>
      <c r="QC59" s="90"/>
      <c r="QD59" s="90"/>
      <c r="QE59" s="90"/>
      <c r="QF59" s="90"/>
      <c r="QG59" s="90"/>
      <c r="QH59" s="90"/>
      <c r="QI59" s="90"/>
      <c r="QJ59" s="90"/>
      <c r="QK59" s="90"/>
      <c r="QL59" s="90"/>
      <c r="QM59" s="90"/>
      <c r="QN59" s="90"/>
      <c r="QO59" s="90"/>
      <c r="QP59" s="90"/>
      <c r="QQ59" s="90"/>
      <c r="QR59" s="90"/>
      <c r="QS59" s="90"/>
      <c r="QT59" s="90"/>
      <c r="QU59" s="90"/>
      <c r="QV59" s="90"/>
      <c r="QW59" s="90"/>
      <c r="QX59" s="90"/>
      <c r="QY59" s="90"/>
      <c r="QZ59" s="90"/>
      <c r="RA59" s="90"/>
      <c r="RB59" s="90"/>
      <c r="RC59" s="90"/>
      <c r="RD59" s="90"/>
      <c r="RE59" s="90"/>
      <c r="RF59" s="90"/>
      <c r="RG59" s="90"/>
      <c r="RH59" s="90"/>
      <c r="RI59" s="90"/>
      <c r="RJ59" s="90"/>
      <c r="RK59" s="90"/>
      <c r="RL59" s="90"/>
      <c r="RM59" s="90"/>
      <c r="RN59" s="90"/>
      <c r="RO59" s="90"/>
      <c r="RP59" s="90"/>
      <c r="RQ59" s="90"/>
      <c r="RR59" s="90"/>
      <c r="RS59" s="90"/>
      <c r="RT59" s="90"/>
      <c r="RU59" s="90"/>
      <c r="RV59" s="90"/>
      <c r="RW59" s="90"/>
      <c r="RX59" s="90"/>
      <c r="RY59" s="90"/>
      <c r="RZ59" s="90"/>
      <c r="SA59" s="90"/>
      <c r="SB59" s="90"/>
      <c r="SC59" s="90"/>
      <c r="SD59" s="90"/>
      <c r="SE59" s="90"/>
      <c r="SF59" s="90"/>
      <c r="SG59" s="90"/>
      <c r="SH59" s="90"/>
      <c r="SI59" s="90"/>
      <c r="SJ59" s="90"/>
      <c r="SK59" s="90"/>
      <c r="SL59" s="90"/>
      <c r="SM59" s="90"/>
      <c r="SN59" s="90"/>
      <c r="SO59" s="90"/>
      <c r="SP59" s="90"/>
      <c r="SQ59" s="90"/>
      <c r="SR59" s="90"/>
      <c r="SS59" s="90"/>
      <c r="ST59" s="90"/>
      <c r="SU59" s="90"/>
      <c r="SV59" s="90"/>
      <c r="SW59" s="90"/>
      <c r="SX59" s="90"/>
      <c r="SY59" s="90"/>
      <c r="SZ59" s="90"/>
      <c r="TA59" s="90"/>
      <c r="TB59" s="90"/>
      <c r="TC59" s="90"/>
      <c r="TD59" s="90"/>
      <c r="TE59" s="90"/>
      <c r="TF59" s="90"/>
      <c r="TG59" s="90"/>
      <c r="TH59" s="90"/>
      <c r="TI59" s="90"/>
      <c r="TJ59" s="90"/>
      <c r="TK59" s="90"/>
      <c r="TL59" s="90"/>
      <c r="TM59" s="90"/>
      <c r="TN59" s="90"/>
      <c r="TO59" s="90"/>
      <c r="TP59" s="90"/>
      <c r="TQ59" s="90"/>
      <c r="TR59" s="90"/>
      <c r="TS59" s="90"/>
      <c r="TT59" s="90"/>
      <c r="TU59" s="90"/>
      <c r="TV59" s="90"/>
      <c r="TW59" s="90"/>
      <c r="TX59" s="90"/>
      <c r="TY59" s="90"/>
      <c r="TZ59" s="90"/>
      <c r="UA59" s="90"/>
      <c r="UB59" s="90"/>
      <c r="UC59" s="90"/>
      <c r="UD59" s="90"/>
      <c r="UE59" s="90"/>
      <c r="UF59" s="90"/>
      <c r="UG59" s="90"/>
      <c r="UH59" s="90"/>
      <c r="UI59" s="90"/>
      <c r="UJ59" s="90"/>
      <c r="UK59" s="90"/>
      <c r="UL59" s="90"/>
      <c r="UM59" s="90"/>
      <c r="UN59" s="90"/>
      <c r="UO59" s="90"/>
      <c r="UP59" s="90"/>
      <c r="UQ59" s="90"/>
      <c r="UR59" s="90"/>
      <c r="US59" s="90"/>
      <c r="UT59" s="90"/>
      <c r="UU59" s="90"/>
      <c r="UV59" s="90"/>
      <c r="UW59" s="90"/>
      <c r="UX59" s="90"/>
      <c r="UY59" s="90"/>
      <c r="UZ59" s="90"/>
      <c r="VA59" s="90"/>
      <c r="VB59" s="90"/>
      <c r="VC59" s="90"/>
      <c r="VD59" s="90"/>
      <c r="VE59" s="90"/>
      <c r="VF59" s="90"/>
      <c r="VG59" s="90"/>
      <c r="VH59" s="90"/>
      <c r="VI59" s="90"/>
      <c r="VJ59" s="90"/>
      <c r="VK59" s="90"/>
      <c r="VL59" s="90"/>
      <c r="VM59" s="90"/>
      <c r="VN59" s="90"/>
      <c r="VO59" s="90"/>
      <c r="VP59" s="90"/>
      <c r="VQ59" s="90"/>
      <c r="VR59" s="90"/>
      <c r="VS59" s="90"/>
      <c r="VT59" s="90"/>
      <c r="VU59" s="90"/>
      <c r="VV59" s="90"/>
      <c r="VW59" s="90"/>
      <c r="VX59" s="90"/>
      <c r="VY59" s="90"/>
      <c r="VZ59" s="90"/>
      <c r="WA59" s="90"/>
      <c r="WB59" s="90"/>
      <c r="WC59" s="90"/>
      <c r="WD59" s="90"/>
      <c r="WE59" s="90"/>
      <c r="WF59" s="90"/>
      <c r="WG59" s="90"/>
      <c r="WH59" s="90"/>
      <c r="WI59" s="90"/>
      <c r="WJ59" s="90"/>
      <c r="WK59" s="90"/>
      <c r="WL59" s="90"/>
      <c r="WM59" s="90"/>
      <c r="WN59" s="90"/>
      <c r="WO59" s="90"/>
      <c r="WP59" s="90"/>
      <c r="WQ59" s="90"/>
      <c r="WR59" s="90"/>
      <c r="WS59" s="90"/>
      <c r="WT59" s="90"/>
      <c r="WU59" s="90"/>
      <c r="WV59" s="90"/>
      <c r="WW59" s="90"/>
      <c r="WX59" s="90"/>
      <c r="WY59" s="90"/>
      <c r="WZ59" s="90"/>
      <c r="XA59" s="90"/>
      <c r="XB59" s="90"/>
      <c r="XC59" s="90"/>
      <c r="XD59" s="90"/>
      <c r="XE59" s="90"/>
      <c r="XF59" s="90"/>
      <c r="XG59" s="90"/>
      <c r="XH59" s="90"/>
      <c r="XI59" s="90"/>
      <c r="XJ59" s="90"/>
      <c r="XK59" s="90"/>
      <c r="XL59" s="90"/>
      <c r="XM59" s="90"/>
      <c r="XN59" s="90"/>
      <c r="XO59" s="90"/>
      <c r="XP59" s="90"/>
      <c r="XQ59" s="90"/>
      <c r="XR59" s="90"/>
      <c r="XS59" s="90"/>
      <c r="XT59" s="90"/>
      <c r="XU59" s="90"/>
      <c r="XV59" s="90"/>
      <c r="XW59" s="90"/>
      <c r="XX59" s="90"/>
      <c r="XY59" s="90"/>
    </row>
    <row r="60" spans="1:649" x14ac:dyDescent="0.25">
      <c r="P60" s="90"/>
      <c r="Q60" s="90"/>
      <c r="R60" s="90"/>
      <c r="S60" s="90"/>
      <c r="T60" s="90"/>
      <c r="U60" s="90"/>
      <c r="V60" s="90"/>
      <c r="W60" s="90"/>
      <c r="X60" s="90"/>
      <c r="Y60" s="90"/>
      <c r="Z60" s="90"/>
      <c r="AA60" s="90"/>
      <c r="AB60" s="90"/>
      <c r="AC60" s="90"/>
      <c r="AD60" s="90"/>
      <c r="AE60" s="90"/>
      <c r="AF60" s="90"/>
      <c r="AG60" s="90"/>
      <c r="AH60" s="90"/>
      <c r="AI60" s="90"/>
      <c r="AJ60" s="90"/>
      <c r="AK60" s="90"/>
      <c r="AL60" s="90"/>
      <c r="AM60" s="90"/>
      <c r="AN60" s="90"/>
      <c r="AO60" s="90"/>
      <c r="AP60" s="90"/>
      <c r="AQ60" s="90"/>
      <c r="AR60" s="90"/>
      <c r="AS60" s="90"/>
      <c r="AT60" s="90"/>
      <c r="AU60" s="90"/>
      <c r="AV60" s="90"/>
      <c r="AW60" s="90"/>
      <c r="AX60" s="90"/>
      <c r="AY60" s="90"/>
      <c r="AZ60" s="90"/>
      <c r="BA60" s="90"/>
      <c r="BB60" s="90"/>
      <c r="BC60" s="90"/>
      <c r="BD60" s="90"/>
      <c r="BE60" s="90"/>
      <c r="BF60" s="90"/>
      <c r="BG60" s="90"/>
      <c r="BH60" s="90"/>
      <c r="BI60" s="90"/>
      <c r="BJ60" s="90"/>
      <c r="BK60" s="90"/>
      <c r="BL60" s="90"/>
      <c r="BM60" s="90"/>
      <c r="BN60" s="90"/>
      <c r="BO60" s="90"/>
      <c r="BP60" s="90"/>
      <c r="BQ60" s="90"/>
      <c r="BR60" s="90"/>
      <c r="BS60" s="90"/>
      <c r="BT60" s="90"/>
      <c r="BU60" s="90"/>
      <c r="BV60" s="90"/>
      <c r="BW60" s="90"/>
      <c r="BX60" s="90"/>
      <c r="BY60" s="90"/>
      <c r="BZ60" s="90"/>
      <c r="CA60" s="90"/>
      <c r="CB60" s="90"/>
      <c r="CC60" s="90"/>
      <c r="CD60" s="90"/>
      <c r="CE60" s="90"/>
      <c r="CF60" s="90"/>
      <c r="CG60" s="90"/>
      <c r="CH60" s="90"/>
      <c r="CI60" s="90"/>
      <c r="CJ60" s="90"/>
      <c r="CK60" s="90"/>
      <c r="CL60" s="90"/>
      <c r="CM60" s="90"/>
      <c r="CN60" s="90"/>
      <c r="CO60" s="90"/>
      <c r="CP60" s="90"/>
      <c r="CQ60" s="90"/>
      <c r="CR60" s="90"/>
      <c r="CS60" s="90"/>
      <c r="CT60" s="90"/>
      <c r="CU60" s="90"/>
      <c r="CV60" s="90"/>
      <c r="CW60" s="90"/>
      <c r="CX60" s="90"/>
      <c r="CY60" s="90"/>
      <c r="CZ60" s="90"/>
      <c r="DA60" s="90"/>
      <c r="DB60" s="90"/>
      <c r="DC60" s="90"/>
      <c r="DD60" s="90"/>
      <c r="DE60" s="90"/>
      <c r="DF60" s="90"/>
      <c r="DG60" s="90"/>
      <c r="DH60" s="90"/>
      <c r="DI60" s="90"/>
      <c r="DJ60" s="90"/>
      <c r="DK60" s="90"/>
      <c r="DL60" s="90"/>
      <c r="DM60" s="90"/>
      <c r="DN60" s="90"/>
      <c r="DO60" s="90"/>
      <c r="DP60" s="90"/>
      <c r="DQ60" s="90"/>
      <c r="DR60" s="90"/>
      <c r="DS60" s="90"/>
      <c r="DT60" s="90"/>
      <c r="DU60" s="90"/>
      <c r="DV60" s="90"/>
      <c r="DW60" s="90"/>
      <c r="DX60" s="90"/>
      <c r="DY60" s="90"/>
      <c r="DZ60" s="90"/>
      <c r="EA60" s="90"/>
      <c r="EB60" s="90"/>
      <c r="EC60" s="90"/>
      <c r="ED60" s="90"/>
      <c r="EE60" s="90"/>
      <c r="EF60" s="90"/>
      <c r="EG60" s="90"/>
      <c r="EH60" s="90"/>
      <c r="EI60" s="90"/>
      <c r="EJ60" s="90"/>
      <c r="EK60" s="90"/>
      <c r="EL60" s="90"/>
      <c r="EM60" s="90"/>
      <c r="EN60" s="90"/>
      <c r="EO60" s="90"/>
      <c r="EP60" s="90"/>
      <c r="EQ60" s="90"/>
      <c r="ER60" s="90"/>
      <c r="ES60" s="90"/>
      <c r="ET60" s="90"/>
      <c r="EU60" s="90"/>
      <c r="EV60" s="90"/>
      <c r="EW60" s="90"/>
      <c r="EX60" s="90"/>
      <c r="EY60" s="90"/>
      <c r="EZ60" s="90"/>
      <c r="FA60" s="90"/>
      <c r="FB60" s="90"/>
      <c r="FC60" s="90"/>
      <c r="FD60" s="90"/>
      <c r="FE60" s="90"/>
      <c r="FF60" s="90"/>
      <c r="FG60" s="90"/>
      <c r="FH60" s="90"/>
      <c r="FI60" s="90"/>
      <c r="FJ60" s="90"/>
      <c r="FK60" s="90"/>
      <c r="FL60" s="90"/>
      <c r="FM60" s="90"/>
      <c r="FN60" s="90"/>
      <c r="FO60" s="90"/>
      <c r="FP60" s="90"/>
      <c r="FQ60" s="90"/>
      <c r="FR60" s="90"/>
      <c r="FS60" s="90"/>
      <c r="FT60" s="90"/>
      <c r="FU60" s="90"/>
      <c r="FV60" s="90"/>
      <c r="FW60" s="90"/>
      <c r="FX60" s="90"/>
      <c r="FY60" s="90"/>
      <c r="FZ60" s="90"/>
      <c r="GA60" s="90"/>
      <c r="GB60" s="90"/>
      <c r="GC60" s="90"/>
      <c r="GD60" s="90"/>
      <c r="GE60" s="90"/>
      <c r="GF60" s="90"/>
      <c r="GG60" s="90"/>
      <c r="GH60" s="90"/>
      <c r="GI60" s="90"/>
      <c r="GJ60" s="90"/>
      <c r="GK60" s="90"/>
      <c r="GL60" s="90"/>
      <c r="GM60" s="90"/>
      <c r="GN60" s="90"/>
      <c r="GO60" s="90"/>
      <c r="GP60" s="90"/>
      <c r="GQ60" s="90"/>
      <c r="GR60" s="90"/>
      <c r="GS60" s="90"/>
      <c r="GT60" s="90"/>
      <c r="GU60" s="90"/>
      <c r="GV60" s="90"/>
      <c r="GW60" s="90"/>
      <c r="GX60" s="90"/>
      <c r="GY60" s="90"/>
      <c r="GZ60" s="90"/>
      <c r="HA60" s="90"/>
      <c r="HB60" s="90"/>
      <c r="HC60" s="90"/>
      <c r="HD60" s="90"/>
      <c r="HE60" s="90"/>
      <c r="HF60" s="90"/>
      <c r="HG60" s="90"/>
      <c r="HH60" s="90"/>
      <c r="HI60" s="90"/>
      <c r="HJ60" s="90"/>
      <c r="HK60" s="90"/>
      <c r="HL60" s="90"/>
      <c r="HM60" s="90"/>
      <c r="HN60" s="90"/>
      <c r="HO60" s="90"/>
      <c r="HP60" s="90"/>
      <c r="HQ60" s="90"/>
      <c r="HR60" s="90"/>
      <c r="HS60" s="90"/>
      <c r="HT60" s="90"/>
      <c r="HU60" s="90"/>
      <c r="HV60" s="90"/>
      <c r="HW60" s="90"/>
      <c r="HX60" s="90"/>
      <c r="HY60" s="90"/>
      <c r="HZ60" s="90"/>
      <c r="IA60" s="90"/>
      <c r="IB60" s="90"/>
      <c r="IC60" s="90"/>
      <c r="ID60" s="90"/>
      <c r="IE60" s="90"/>
      <c r="IF60" s="90"/>
      <c r="IG60" s="90"/>
      <c r="IH60" s="90"/>
      <c r="II60" s="90"/>
      <c r="IJ60" s="90"/>
      <c r="IK60" s="90"/>
      <c r="IL60" s="90"/>
      <c r="IM60" s="90"/>
      <c r="IN60" s="90"/>
      <c r="IO60" s="90"/>
      <c r="IP60" s="90"/>
      <c r="IQ60" s="90"/>
      <c r="IR60" s="90"/>
      <c r="IS60" s="90"/>
      <c r="IT60" s="90"/>
      <c r="IU60" s="90"/>
      <c r="IV60" s="90"/>
      <c r="IW60" s="90"/>
      <c r="IX60" s="90"/>
      <c r="IY60" s="90"/>
      <c r="IZ60" s="90"/>
      <c r="JA60" s="90"/>
      <c r="JB60" s="90"/>
      <c r="JC60" s="90"/>
      <c r="JD60" s="90"/>
      <c r="JE60" s="90"/>
      <c r="JF60" s="90"/>
      <c r="JG60" s="90"/>
      <c r="JH60" s="90"/>
      <c r="JI60" s="90"/>
      <c r="JJ60" s="90"/>
      <c r="JK60" s="90"/>
      <c r="JL60" s="90"/>
      <c r="JM60" s="90"/>
      <c r="JN60" s="90"/>
      <c r="JO60" s="90"/>
      <c r="JP60" s="90"/>
      <c r="JQ60" s="90"/>
      <c r="JR60" s="90"/>
      <c r="JS60" s="90"/>
      <c r="JT60" s="90"/>
      <c r="JU60" s="90"/>
      <c r="JV60" s="90"/>
      <c r="JW60" s="90"/>
      <c r="JX60" s="90"/>
      <c r="JY60" s="90"/>
      <c r="JZ60" s="90"/>
      <c r="KA60" s="90"/>
      <c r="KB60" s="90"/>
      <c r="KC60" s="90"/>
      <c r="KD60" s="90"/>
      <c r="KE60" s="90"/>
      <c r="KF60" s="90"/>
      <c r="KG60" s="90"/>
      <c r="KH60" s="90"/>
      <c r="KI60" s="90"/>
      <c r="KJ60" s="90"/>
      <c r="KK60" s="90"/>
      <c r="KL60" s="90"/>
      <c r="KM60" s="90"/>
      <c r="KN60" s="90"/>
      <c r="KO60" s="90"/>
      <c r="KP60" s="90"/>
      <c r="KQ60" s="90"/>
      <c r="KR60" s="90"/>
      <c r="KS60" s="90"/>
      <c r="KT60" s="90"/>
      <c r="KU60" s="90"/>
      <c r="KV60" s="90"/>
      <c r="KW60" s="90"/>
      <c r="KX60" s="90"/>
      <c r="KY60" s="90"/>
      <c r="KZ60" s="90"/>
      <c r="LA60" s="90"/>
      <c r="LB60" s="90"/>
      <c r="LC60" s="90"/>
      <c r="LD60" s="90"/>
      <c r="LE60" s="90"/>
      <c r="LF60" s="90"/>
      <c r="LG60" s="90"/>
      <c r="LH60" s="90"/>
      <c r="LI60" s="90"/>
      <c r="LJ60" s="90"/>
      <c r="LK60" s="90"/>
      <c r="LL60" s="90"/>
      <c r="LM60" s="90"/>
      <c r="LN60" s="90"/>
      <c r="LO60" s="90"/>
      <c r="LP60" s="90"/>
      <c r="LQ60" s="90"/>
      <c r="LR60" s="90"/>
      <c r="LS60" s="90"/>
      <c r="LT60" s="90"/>
      <c r="LU60" s="90"/>
      <c r="LV60" s="90"/>
      <c r="LW60" s="90"/>
      <c r="LX60" s="90"/>
      <c r="LY60" s="90"/>
      <c r="LZ60" s="90"/>
      <c r="MA60" s="90"/>
      <c r="MB60" s="90"/>
      <c r="MC60" s="90"/>
      <c r="MD60" s="90"/>
      <c r="ME60" s="90"/>
      <c r="MF60" s="90"/>
      <c r="MG60" s="90"/>
      <c r="MH60" s="90"/>
      <c r="MI60" s="90"/>
      <c r="MJ60" s="90"/>
      <c r="MK60" s="90"/>
      <c r="ML60" s="90"/>
      <c r="MM60" s="90"/>
      <c r="MN60" s="90"/>
      <c r="MO60" s="90"/>
      <c r="MP60" s="90"/>
      <c r="MQ60" s="90"/>
      <c r="MR60" s="90"/>
      <c r="MS60" s="90"/>
      <c r="MT60" s="90"/>
      <c r="MU60" s="90"/>
      <c r="MV60" s="90"/>
      <c r="MW60" s="90"/>
      <c r="MX60" s="90"/>
      <c r="MY60" s="90"/>
      <c r="MZ60" s="90"/>
      <c r="NA60" s="90"/>
      <c r="NB60" s="90"/>
      <c r="NC60" s="90"/>
      <c r="ND60" s="90"/>
      <c r="NE60" s="90"/>
      <c r="NF60" s="90"/>
      <c r="NG60" s="90"/>
      <c r="NH60" s="90"/>
      <c r="NI60" s="90"/>
      <c r="NJ60" s="90"/>
      <c r="NK60" s="90"/>
      <c r="NL60" s="90"/>
      <c r="NM60" s="90"/>
      <c r="NN60" s="90"/>
      <c r="NO60" s="90"/>
      <c r="NP60" s="90"/>
      <c r="NQ60" s="90"/>
      <c r="NR60" s="90"/>
      <c r="NS60" s="90"/>
      <c r="NT60" s="90"/>
      <c r="NU60" s="90"/>
      <c r="NV60" s="90"/>
      <c r="NW60" s="90"/>
      <c r="NX60" s="90"/>
      <c r="NY60" s="90"/>
      <c r="NZ60" s="90"/>
      <c r="OA60" s="90"/>
      <c r="OB60" s="90"/>
      <c r="OC60" s="90"/>
      <c r="OD60" s="90"/>
      <c r="OE60" s="90"/>
      <c r="OF60" s="90"/>
      <c r="OG60" s="90"/>
      <c r="OH60" s="90"/>
      <c r="OI60" s="90"/>
      <c r="OJ60" s="90"/>
      <c r="OK60" s="90"/>
      <c r="OL60" s="90"/>
      <c r="OM60" s="90"/>
      <c r="ON60" s="90"/>
      <c r="OO60" s="90"/>
      <c r="OP60" s="90"/>
      <c r="OQ60" s="90"/>
      <c r="OR60" s="90"/>
      <c r="OS60" s="90"/>
      <c r="OT60" s="90"/>
      <c r="OU60" s="90"/>
      <c r="OV60" s="90"/>
      <c r="OW60" s="90"/>
      <c r="OX60" s="90"/>
      <c r="OY60" s="90"/>
      <c r="OZ60" s="90"/>
      <c r="PA60" s="90"/>
      <c r="PB60" s="90"/>
      <c r="PC60" s="90"/>
      <c r="PD60" s="90"/>
      <c r="PE60" s="90"/>
      <c r="PF60" s="90"/>
      <c r="PG60" s="90"/>
      <c r="PH60" s="90"/>
      <c r="PI60" s="90"/>
      <c r="PJ60" s="90"/>
      <c r="PK60" s="90"/>
      <c r="PL60" s="90"/>
      <c r="PM60" s="90"/>
      <c r="PN60" s="90"/>
      <c r="PO60" s="90"/>
      <c r="PP60" s="90"/>
      <c r="PQ60" s="90"/>
      <c r="PR60" s="90"/>
      <c r="PS60" s="90"/>
      <c r="PT60" s="90"/>
      <c r="PU60" s="90"/>
      <c r="PV60" s="90"/>
      <c r="PW60" s="90"/>
      <c r="PX60" s="90"/>
      <c r="PY60" s="90"/>
      <c r="PZ60" s="90"/>
      <c r="QA60" s="90"/>
      <c r="QB60" s="90"/>
      <c r="QC60" s="90"/>
      <c r="QD60" s="90"/>
      <c r="QE60" s="90"/>
      <c r="QF60" s="90"/>
      <c r="QG60" s="90"/>
      <c r="QH60" s="90"/>
      <c r="QI60" s="90"/>
      <c r="QJ60" s="90"/>
      <c r="QK60" s="90"/>
      <c r="QL60" s="90"/>
      <c r="QM60" s="90"/>
      <c r="QN60" s="90"/>
      <c r="QO60" s="90"/>
      <c r="QP60" s="90"/>
      <c r="QQ60" s="90"/>
      <c r="QR60" s="90"/>
      <c r="QS60" s="90"/>
      <c r="QT60" s="90"/>
      <c r="QU60" s="90"/>
      <c r="QV60" s="90"/>
      <c r="QW60" s="90"/>
      <c r="QX60" s="90"/>
      <c r="QY60" s="90"/>
      <c r="QZ60" s="90"/>
      <c r="RA60" s="90"/>
      <c r="RB60" s="90"/>
      <c r="RC60" s="90"/>
      <c r="RD60" s="90"/>
      <c r="RE60" s="90"/>
      <c r="RF60" s="90"/>
      <c r="RG60" s="90"/>
      <c r="RH60" s="90"/>
      <c r="RI60" s="90"/>
      <c r="RJ60" s="90"/>
      <c r="RK60" s="90"/>
      <c r="RL60" s="90"/>
      <c r="RM60" s="90"/>
      <c r="RN60" s="90"/>
      <c r="RO60" s="90"/>
      <c r="RP60" s="90"/>
      <c r="RQ60" s="90"/>
      <c r="RR60" s="90"/>
      <c r="RS60" s="90"/>
      <c r="RT60" s="90"/>
      <c r="RU60" s="90"/>
      <c r="RV60" s="90"/>
      <c r="RW60" s="90"/>
      <c r="RX60" s="90"/>
      <c r="RY60" s="90"/>
      <c r="RZ60" s="90"/>
      <c r="SA60" s="90"/>
      <c r="SB60" s="90"/>
      <c r="SC60" s="90"/>
      <c r="SD60" s="90"/>
      <c r="SE60" s="90"/>
      <c r="SF60" s="90"/>
      <c r="SG60" s="90"/>
      <c r="SH60" s="90"/>
      <c r="SI60" s="90"/>
      <c r="SJ60" s="90"/>
      <c r="SK60" s="90"/>
      <c r="SL60" s="90"/>
      <c r="SM60" s="90"/>
      <c r="SN60" s="90"/>
      <c r="SO60" s="90"/>
      <c r="SP60" s="90"/>
      <c r="SQ60" s="90"/>
      <c r="SR60" s="90"/>
      <c r="SS60" s="90"/>
      <c r="ST60" s="90"/>
      <c r="SU60" s="90"/>
      <c r="SV60" s="90"/>
      <c r="SW60" s="90"/>
      <c r="SX60" s="90"/>
      <c r="SY60" s="90"/>
      <c r="SZ60" s="90"/>
      <c r="TA60" s="90"/>
      <c r="TB60" s="90"/>
      <c r="TC60" s="90"/>
      <c r="TD60" s="90"/>
      <c r="TE60" s="90"/>
      <c r="TF60" s="90"/>
      <c r="TG60" s="90"/>
      <c r="TH60" s="90"/>
      <c r="TI60" s="90"/>
      <c r="TJ60" s="90"/>
      <c r="TK60" s="90"/>
      <c r="TL60" s="90"/>
      <c r="TM60" s="90"/>
      <c r="TN60" s="90"/>
      <c r="TO60" s="90"/>
      <c r="TP60" s="90"/>
      <c r="TQ60" s="90"/>
      <c r="TR60" s="90"/>
      <c r="TS60" s="90"/>
      <c r="TT60" s="90"/>
      <c r="TU60" s="90"/>
      <c r="TV60" s="90"/>
      <c r="TW60" s="90"/>
      <c r="TX60" s="90"/>
      <c r="TY60" s="90"/>
      <c r="TZ60" s="90"/>
      <c r="UA60" s="90"/>
      <c r="UB60" s="90"/>
      <c r="UC60" s="90"/>
      <c r="UD60" s="90"/>
      <c r="UE60" s="90"/>
      <c r="UF60" s="90"/>
      <c r="UG60" s="90"/>
      <c r="UH60" s="90"/>
      <c r="UI60" s="90"/>
      <c r="UJ60" s="90"/>
      <c r="UK60" s="90"/>
      <c r="UL60" s="90"/>
      <c r="UM60" s="90"/>
      <c r="UN60" s="90"/>
      <c r="UO60" s="90"/>
      <c r="UP60" s="90"/>
      <c r="UQ60" s="90"/>
      <c r="UR60" s="90"/>
      <c r="US60" s="90"/>
      <c r="UT60" s="90"/>
      <c r="UU60" s="90"/>
      <c r="UV60" s="90"/>
      <c r="UW60" s="90"/>
      <c r="UX60" s="90"/>
      <c r="UY60" s="90"/>
      <c r="UZ60" s="90"/>
      <c r="VA60" s="90"/>
      <c r="VB60" s="90"/>
      <c r="VC60" s="90"/>
      <c r="VD60" s="90"/>
      <c r="VE60" s="90"/>
      <c r="VF60" s="90"/>
      <c r="VG60" s="90"/>
      <c r="VH60" s="90"/>
      <c r="VI60" s="90"/>
      <c r="VJ60" s="90"/>
      <c r="VK60" s="90"/>
      <c r="VL60" s="90"/>
      <c r="VM60" s="90"/>
      <c r="VN60" s="90"/>
      <c r="VO60" s="90"/>
      <c r="VP60" s="90"/>
      <c r="VQ60" s="90"/>
      <c r="VR60" s="90"/>
      <c r="VS60" s="90"/>
      <c r="VT60" s="90"/>
      <c r="VU60" s="90"/>
      <c r="VV60" s="90"/>
      <c r="VW60" s="90"/>
      <c r="VX60" s="90"/>
      <c r="VY60" s="90"/>
      <c r="VZ60" s="90"/>
      <c r="WA60" s="90"/>
      <c r="WB60" s="90"/>
      <c r="WC60" s="90"/>
      <c r="WD60" s="90"/>
      <c r="WE60" s="90"/>
      <c r="WF60" s="90"/>
      <c r="WG60" s="90"/>
      <c r="WH60" s="90"/>
      <c r="WI60" s="90"/>
      <c r="WJ60" s="90"/>
      <c r="WK60" s="90"/>
      <c r="WL60" s="90"/>
      <c r="WM60" s="90"/>
      <c r="WN60" s="90"/>
      <c r="WO60" s="90"/>
      <c r="WP60" s="90"/>
      <c r="WQ60" s="90"/>
      <c r="WR60" s="90"/>
      <c r="WS60" s="90"/>
      <c r="WT60" s="90"/>
      <c r="WU60" s="90"/>
      <c r="WV60" s="90"/>
      <c r="WW60" s="90"/>
      <c r="WX60" s="90"/>
      <c r="WY60" s="90"/>
      <c r="WZ60" s="90"/>
      <c r="XA60" s="90"/>
      <c r="XB60" s="90"/>
      <c r="XC60" s="90"/>
      <c r="XD60" s="90"/>
      <c r="XE60" s="90"/>
      <c r="XF60" s="90"/>
      <c r="XG60" s="90"/>
      <c r="XH60" s="90"/>
      <c r="XI60" s="90"/>
      <c r="XJ60" s="90"/>
      <c r="XK60" s="90"/>
      <c r="XL60" s="90"/>
      <c r="XM60" s="90"/>
      <c r="XN60" s="90"/>
      <c r="XO60" s="90"/>
      <c r="XP60" s="90"/>
      <c r="XQ60" s="90"/>
      <c r="XR60" s="90"/>
      <c r="XS60" s="90"/>
      <c r="XT60" s="90"/>
      <c r="XU60" s="90"/>
      <c r="XV60" s="90"/>
      <c r="XW60" s="90"/>
      <c r="XX60" s="90"/>
      <c r="XY60" s="90"/>
    </row>
    <row r="61" spans="1:649" x14ac:dyDescent="0.25">
      <c r="P61" s="90"/>
      <c r="Q61" s="90"/>
      <c r="R61" s="90"/>
      <c r="S61" s="90"/>
      <c r="T61" s="90"/>
      <c r="U61" s="90"/>
      <c r="V61" s="90"/>
      <c r="W61" s="90"/>
      <c r="X61" s="90"/>
      <c r="Y61" s="90"/>
      <c r="Z61" s="90"/>
      <c r="AA61" s="90"/>
      <c r="AB61" s="90"/>
      <c r="AC61" s="90"/>
      <c r="AD61" s="90"/>
      <c r="AE61" s="90"/>
      <c r="AF61" s="90"/>
      <c r="AG61" s="90"/>
      <c r="AH61" s="90"/>
      <c r="AI61" s="90"/>
      <c r="AJ61" s="90"/>
      <c r="AK61" s="90"/>
      <c r="AL61" s="90"/>
      <c r="AM61" s="90"/>
      <c r="AN61" s="90"/>
      <c r="AO61" s="90"/>
      <c r="AP61" s="90"/>
      <c r="AQ61" s="90"/>
      <c r="AR61" s="90"/>
      <c r="AS61" s="90"/>
      <c r="AT61" s="90"/>
      <c r="AU61" s="90"/>
      <c r="AV61" s="90"/>
      <c r="AW61" s="90"/>
      <c r="AX61" s="90"/>
      <c r="AY61" s="90"/>
      <c r="AZ61" s="90"/>
      <c r="BA61" s="90"/>
      <c r="BB61" s="90"/>
      <c r="BC61" s="90"/>
      <c r="BD61" s="90"/>
      <c r="BE61" s="90"/>
      <c r="BF61" s="90"/>
      <c r="BG61" s="90"/>
      <c r="BH61" s="90"/>
      <c r="BI61" s="90"/>
      <c r="BJ61" s="90"/>
      <c r="BK61" s="90"/>
      <c r="BL61" s="90"/>
      <c r="BM61" s="90"/>
      <c r="BN61" s="90"/>
      <c r="BO61" s="90"/>
      <c r="BP61" s="90"/>
      <c r="BQ61" s="90"/>
      <c r="BR61" s="90"/>
      <c r="BS61" s="90"/>
      <c r="BT61" s="90"/>
      <c r="BU61" s="90"/>
      <c r="BV61" s="90"/>
      <c r="BW61" s="90"/>
      <c r="BX61" s="90"/>
      <c r="BY61" s="90"/>
      <c r="BZ61" s="90"/>
      <c r="CA61" s="90"/>
      <c r="CB61" s="90"/>
      <c r="CC61" s="90"/>
      <c r="CD61" s="90"/>
      <c r="CE61" s="90"/>
      <c r="CF61" s="90"/>
      <c r="CG61" s="90"/>
      <c r="CH61" s="90"/>
      <c r="CI61" s="90"/>
      <c r="CJ61" s="90"/>
      <c r="CK61" s="90"/>
      <c r="CL61" s="90"/>
      <c r="CM61" s="90"/>
      <c r="CN61" s="90"/>
      <c r="CO61" s="90"/>
      <c r="CP61" s="90"/>
      <c r="CQ61" s="90"/>
      <c r="CR61" s="90"/>
      <c r="CS61" s="90"/>
      <c r="CT61" s="90"/>
      <c r="CU61" s="90"/>
      <c r="CV61" s="90"/>
      <c r="CW61" s="90"/>
      <c r="CX61" s="90"/>
      <c r="CY61" s="90"/>
      <c r="CZ61" s="90"/>
      <c r="DA61" s="90"/>
      <c r="DB61" s="90"/>
      <c r="DC61" s="90"/>
      <c r="DD61" s="90"/>
      <c r="DE61" s="90"/>
      <c r="DF61" s="90"/>
      <c r="DG61" s="90"/>
      <c r="DH61" s="90"/>
      <c r="DI61" s="90"/>
      <c r="DJ61" s="90"/>
      <c r="DK61" s="90"/>
      <c r="DL61" s="90"/>
      <c r="DM61" s="90"/>
      <c r="DN61" s="90"/>
      <c r="DO61" s="90"/>
      <c r="DP61" s="90"/>
      <c r="DQ61" s="90"/>
      <c r="DR61" s="90"/>
      <c r="DS61" s="90"/>
      <c r="DT61" s="90"/>
      <c r="DU61" s="90"/>
      <c r="DV61" s="90"/>
      <c r="DW61" s="90"/>
      <c r="DX61" s="90"/>
      <c r="DY61" s="90"/>
      <c r="DZ61" s="90"/>
      <c r="EA61" s="90"/>
      <c r="EB61" s="90"/>
      <c r="EC61" s="90"/>
      <c r="ED61" s="90"/>
      <c r="EE61" s="90"/>
      <c r="EF61" s="90"/>
      <c r="EG61" s="90"/>
      <c r="EH61" s="90"/>
      <c r="EI61" s="90"/>
      <c r="EJ61" s="90"/>
      <c r="EK61" s="90"/>
      <c r="EL61" s="90"/>
      <c r="EM61" s="90"/>
      <c r="EN61" s="90"/>
      <c r="EO61" s="90"/>
      <c r="EP61" s="90"/>
      <c r="EQ61" s="90"/>
      <c r="ER61" s="90"/>
      <c r="ES61" s="90"/>
      <c r="ET61" s="90"/>
      <c r="EU61" s="90"/>
      <c r="EV61" s="90"/>
      <c r="EW61" s="90"/>
      <c r="EX61" s="90"/>
      <c r="EY61" s="90"/>
      <c r="EZ61" s="90"/>
      <c r="FA61" s="90"/>
      <c r="FB61" s="90"/>
      <c r="FC61" s="90"/>
      <c r="FD61" s="90"/>
      <c r="FE61" s="90"/>
      <c r="FF61" s="90"/>
      <c r="FG61" s="90"/>
      <c r="FH61" s="90"/>
      <c r="FI61" s="90"/>
      <c r="FJ61" s="90"/>
      <c r="FK61" s="90"/>
      <c r="FL61" s="90"/>
      <c r="FM61" s="90"/>
      <c r="FN61" s="90"/>
      <c r="FO61" s="90"/>
      <c r="FP61" s="90"/>
      <c r="FQ61" s="90"/>
      <c r="FR61" s="90"/>
      <c r="FS61" s="90"/>
      <c r="FT61" s="90"/>
      <c r="FU61" s="90"/>
      <c r="FV61" s="90"/>
      <c r="FW61" s="90"/>
      <c r="FX61" s="90"/>
      <c r="FY61" s="90"/>
      <c r="FZ61" s="90"/>
      <c r="GA61" s="90"/>
      <c r="GB61" s="90"/>
      <c r="GC61" s="90"/>
      <c r="GD61" s="90"/>
      <c r="GE61" s="90"/>
      <c r="GF61" s="90"/>
      <c r="GG61" s="90"/>
      <c r="GH61" s="90"/>
      <c r="GI61" s="90"/>
      <c r="GJ61" s="90"/>
      <c r="GK61" s="90"/>
      <c r="GL61" s="90"/>
      <c r="GM61" s="90"/>
      <c r="GN61" s="90"/>
      <c r="GO61" s="90"/>
      <c r="GP61" s="90"/>
      <c r="GQ61" s="90"/>
      <c r="GR61" s="90"/>
      <c r="GS61" s="90"/>
      <c r="GT61" s="90"/>
      <c r="GU61" s="90"/>
      <c r="GV61" s="90"/>
      <c r="GW61" s="90"/>
      <c r="GX61" s="90"/>
      <c r="GY61" s="90"/>
      <c r="GZ61" s="90"/>
      <c r="HA61" s="90"/>
      <c r="HB61" s="90"/>
      <c r="HC61" s="90"/>
      <c r="HD61" s="90"/>
      <c r="HE61" s="90"/>
      <c r="HF61" s="90"/>
      <c r="HG61" s="90"/>
      <c r="HH61" s="90"/>
      <c r="HI61" s="90"/>
      <c r="HJ61" s="90"/>
      <c r="HK61" s="90"/>
      <c r="HL61" s="90"/>
      <c r="HM61" s="90"/>
      <c r="HN61" s="90"/>
      <c r="HO61" s="90"/>
      <c r="HP61" s="90"/>
      <c r="HQ61" s="90"/>
      <c r="HR61" s="90"/>
      <c r="HS61" s="90"/>
      <c r="HT61" s="90"/>
      <c r="HU61" s="90"/>
      <c r="HV61" s="90"/>
      <c r="HW61" s="90"/>
      <c r="HX61" s="90"/>
      <c r="HY61" s="90"/>
      <c r="HZ61" s="90"/>
      <c r="IA61" s="90"/>
      <c r="IB61" s="90"/>
      <c r="IC61" s="90"/>
      <c r="ID61" s="90"/>
      <c r="IE61" s="90"/>
      <c r="IF61" s="90"/>
      <c r="IG61" s="90"/>
      <c r="IH61" s="90"/>
      <c r="II61" s="90"/>
      <c r="IJ61" s="90"/>
      <c r="IK61" s="90"/>
      <c r="IL61" s="90"/>
      <c r="IM61" s="90"/>
      <c r="IN61" s="90"/>
      <c r="IO61" s="90"/>
      <c r="IP61" s="90"/>
      <c r="IQ61" s="90"/>
      <c r="IR61" s="90"/>
      <c r="IS61" s="90"/>
      <c r="IT61" s="90"/>
      <c r="IU61" s="90"/>
      <c r="IV61" s="90"/>
      <c r="IW61" s="90"/>
      <c r="IX61" s="90"/>
      <c r="IY61" s="90"/>
      <c r="IZ61" s="90"/>
      <c r="JA61" s="90"/>
      <c r="JB61" s="90"/>
      <c r="JC61" s="90"/>
      <c r="JD61" s="90"/>
      <c r="JE61" s="90"/>
      <c r="JF61" s="90"/>
      <c r="JG61" s="90"/>
      <c r="JH61" s="90"/>
      <c r="JI61" s="90"/>
      <c r="JJ61" s="90"/>
      <c r="JK61" s="90"/>
      <c r="JL61" s="90"/>
      <c r="JM61" s="90"/>
      <c r="JN61" s="90"/>
      <c r="JO61" s="90"/>
      <c r="JP61" s="90"/>
      <c r="JQ61" s="90"/>
      <c r="JR61" s="90"/>
      <c r="JS61" s="90"/>
      <c r="JT61" s="90"/>
      <c r="JU61" s="90"/>
      <c r="JV61" s="90"/>
      <c r="JW61" s="90"/>
      <c r="JX61" s="90"/>
      <c r="JY61" s="90"/>
      <c r="JZ61" s="90"/>
      <c r="KA61" s="90"/>
      <c r="KB61" s="90"/>
      <c r="KC61" s="90"/>
      <c r="KD61" s="90"/>
      <c r="KE61" s="90"/>
      <c r="KF61" s="90"/>
      <c r="KG61" s="90"/>
      <c r="KH61" s="90"/>
      <c r="KI61" s="90"/>
      <c r="KJ61" s="90"/>
      <c r="KK61" s="90"/>
      <c r="KL61" s="90"/>
      <c r="KM61" s="90"/>
      <c r="KN61" s="90"/>
      <c r="KO61" s="90"/>
      <c r="KP61" s="90"/>
      <c r="KQ61" s="90"/>
      <c r="KR61" s="90"/>
      <c r="KS61" s="90"/>
      <c r="KT61" s="90"/>
      <c r="KU61" s="90"/>
      <c r="KV61" s="90"/>
      <c r="KW61" s="90"/>
      <c r="KX61" s="90"/>
      <c r="KY61" s="90"/>
      <c r="KZ61" s="90"/>
      <c r="LA61" s="90"/>
      <c r="LB61" s="90"/>
      <c r="LC61" s="90"/>
      <c r="LD61" s="90"/>
      <c r="LE61" s="90"/>
      <c r="LF61" s="90"/>
      <c r="LG61" s="90"/>
      <c r="LH61" s="90"/>
      <c r="LI61" s="90"/>
      <c r="LJ61" s="90"/>
      <c r="LK61" s="90"/>
      <c r="LL61" s="90"/>
      <c r="LM61" s="90"/>
      <c r="LN61" s="90"/>
      <c r="LO61" s="90"/>
      <c r="LP61" s="90"/>
      <c r="LQ61" s="90"/>
      <c r="LR61" s="90"/>
      <c r="LS61" s="90"/>
      <c r="LT61" s="90"/>
      <c r="LU61" s="90"/>
      <c r="LV61" s="90"/>
      <c r="LW61" s="90"/>
      <c r="LX61" s="90"/>
      <c r="LY61" s="90"/>
      <c r="LZ61" s="90"/>
      <c r="MA61" s="90"/>
      <c r="MB61" s="90"/>
      <c r="MC61" s="90"/>
      <c r="MD61" s="90"/>
      <c r="ME61" s="90"/>
      <c r="MF61" s="90"/>
      <c r="MG61" s="90"/>
      <c r="MH61" s="90"/>
      <c r="MI61" s="90"/>
      <c r="MJ61" s="90"/>
      <c r="MK61" s="90"/>
      <c r="ML61" s="90"/>
      <c r="MM61" s="90"/>
      <c r="MN61" s="90"/>
      <c r="MO61" s="90"/>
      <c r="MP61" s="90"/>
      <c r="MQ61" s="90"/>
      <c r="MR61" s="90"/>
      <c r="MS61" s="90"/>
      <c r="MT61" s="90"/>
      <c r="MU61" s="90"/>
      <c r="MV61" s="90"/>
      <c r="MW61" s="90"/>
      <c r="MX61" s="90"/>
      <c r="MY61" s="90"/>
      <c r="MZ61" s="90"/>
      <c r="NA61" s="90"/>
      <c r="NB61" s="90"/>
      <c r="NC61" s="90"/>
      <c r="ND61" s="90"/>
      <c r="NE61" s="90"/>
      <c r="NF61" s="90"/>
      <c r="NG61" s="90"/>
      <c r="NH61" s="90"/>
      <c r="NI61" s="90"/>
      <c r="NJ61" s="90"/>
      <c r="NK61" s="90"/>
      <c r="NL61" s="90"/>
      <c r="NM61" s="90"/>
      <c r="NN61" s="90"/>
      <c r="NO61" s="90"/>
      <c r="NP61" s="90"/>
      <c r="NQ61" s="90"/>
      <c r="NR61" s="90"/>
      <c r="NS61" s="90"/>
      <c r="NT61" s="90"/>
      <c r="NU61" s="90"/>
      <c r="NV61" s="90"/>
      <c r="NW61" s="90"/>
      <c r="NX61" s="90"/>
      <c r="NY61" s="90"/>
      <c r="NZ61" s="90"/>
      <c r="OA61" s="90"/>
      <c r="OB61" s="90"/>
      <c r="OC61" s="90"/>
      <c r="OD61" s="90"/>
      <c r="OE61" s="90"/>
      <c r="OF61" s="90"/>
      <c r="OG61" s="90"/>
      <c r="OH61" s="90"/>
      <c r="OI61" s="90"/>
      <c r="OJ61" s="90"/>
      <c r="OK61" s="90"/>
      <c r="OL61" s="90"/>
      <c r="OM61" s="90"/>
      <c r="ON61" s="90"/>
      <c r="OO61" s="90"/>
      <c r="OP61" s="90"/>
      <c r="OQ61" s="90"/>
      <c r="OR61" s="90"/>
      <c r="OS61" s="90"/>
      <c r="OT61" s="90"/>
      <c r="OU61" s="90"/>
      <c r="OV61" s="90"/>
      <c r="OW61" s="90"/>
      <c r="OX61" s="90"/>
      <c r="OY61" s="90"/>
      <c r="OZ61" s="90"/>
      <c r="PA61" s="90"/>
      <c r="PB61" s="90"/>
      <c r="PC61" s="90"/>
      <c r="PD61" s="90"/>
      <c r="PE61" s="90"/>
      <c r="PF61" s="90"/>
      <c r="PG61" s="90"/>
      <c r="PH61" s="90"/>
      <c r="PI61" s="90"/>
      <c r="PJ61" s="90"/>
      <c r="PK61" s="90"/>
      <c r="PL61" s="90"/>
      <c r="PM61" s="90"/>
      <c r="PN61" s="90"/>
      <c r="PO61" s="90"/>
      <c r="PP61" s="90"/>
      <c r="PQ61" s="90"/>
      <c r="PR61" s="90"/>
      <c r="PS61" s="90"/>
      <c r="PT61" s="90"/>
      <c r="PU61" s="90"/>
      <c r="PV61" s="90"/>
      <c r="PW61" s="90"/>
      <c r="PX61" s="90"/>
      <c r="PY61" s="90"/>
      <c r="PZ61" s="90"/>
      <c r="QA61" s="90"/>
      <c r="QB61" s="90"/>
      <c r="QC61" s="90"/>
      <c r="QD61" s="90"/>
      <c r="QE61" s="90"/>
      <c r="QF61" s="90"/>
      <c r="QG61" s="90"/>
      <c r="QH61" s="90"/>
      <c r="QI61" s="90"/>
      <c r="QJ61" s="90"/>
      <c r="QK61" s="90"/>
      <c r="QL61" s="90"/>
      <c r="QM61" s="90"/>
      <c r="QN61" s="90"/>
      <c r="QO61" s="90"/>
      <c r="QP61" s="90"/>
      <c r="QQ61" s="90"/>
      <c r="QR61" s="90"/>
      <c r="QS61" s="90"/>
      <c r="QT61" s="90"/>
      <c r="QU61" s="90"/>
      <c r="QV61" s="90"/>
      <c r="QW61" s="90"/>
      <c r="QX61" s="90"/>
      <c r="QY61" s="90"/>
      <c r="QZ61" s="90"/>
      <c r="RA61" s="90"/>
      <c r="RB61" s="90"/>
      <c r="RC61" s="90"/>
      <c r="RD61" s="90"/>
      <c r="RE61" s="90"/>
      <c r="RF61" s="90"/>
      <c r="RG61" s="90"/>
      <c r="RH61" s="90"/>
      <c r="RI61" s="90"/>
      <c r="RJ61" s="90"/>
      <c r="RK61" s="90"/>
      <c r="RL61" s="90"/>
      <c r="RM61" s="90"/>
      <c r="RN61" s="90"/>
      <c r="RO61" s="90"/>
      <c r="RP61" s="90"/>
      <c r="RQ61" s="90"/>
      <c r="RR61" s="90"/>
      <c r="RS61" s="90"/>
      <c r="RT61" s="90"/>
      <c r="RU61" s="90"/>
      <c r="RV61" s="90"/>
      <c r="RW61" s="90"/>
      <c r="RX61" s="90"/>
      <c r="RY61" s="90"/>
      <c r="RZ61" s="90"/>
      <c r="SA61" s="90"/>
      <c r="SB61" s="90"/>
      <c r="SC61" s="90"/>
      <c r="SD61" s="90"/>
      <c r="SE61" s="90"/>
      <c r="SF61" s="90"/>
      <c r="SG61" s="90"/>
      <c r="SH61" s="90"/>
      <c r="SI61" s="90"/>
      <c r="SJ61" s="90"/>
      <c r="SK61" s="90"/>
      <c r="SL61" s="90"/>
      <c r="SM61" s="90"/>
      <c r="SN61" s="90"/>
      <c r="SO61" s="90"/>
      <c r="SP61" s="90"/>
      <c r="SQ61" s="90"/>
      <c r="SR61" s="90"/>
      <c r="SS61" s="90"/>
      <c r="ST61" s="90"/>
      <c r="SU61" s="90"/>
      <c r="SV61" s="90"/>
      <c r="SW61" s="90"/>
      <c r="SX61" s="90"/>
      <c r="SY61" s="90"/>
      <c r="SZ61" s="90"/>
      <c r="TA61" s="90"/>
      <c r="TB61" s="90"/>
      <c r="TC61" s="90"/>
      <c r="TD61" s="90"/>
      <c r="TE61" s="90"/>
      <c r="TF61" s="90"/>
      <c r="TG61" s="90"/>
      <c r="TH61" s="90"/>
      <c r="TI61" s="90"/>
      <c r="TJ61" s="90"/>
      <c r="TK61" s="90"/>
      <c r="TL61" s="90"/>
      <c r="TM61" s="90"/>
      <c r="TN61" s="90"/>
      <c r="TO61" s="90"/>
      <c r="TP61" s="90"/>
      <c r="TQ61" s="90"/>
      <c r="TR61" s="90"/>
      <c r="TS61" s="90"/>
      <c r="TT61" s="90"/>
      <c r="TU61" s="90"/>
      <c r="TV61" s="90"/>
      <c r="TW61" s="90"/>
      <c r="TX61" s="90"/>
      <c r="TY61" s="90"/>
      <c r="TZ61" s="90"/>
      <c r="UA61" s="90"/>
      <c r="UB61" s="90"/>
      <c r="UC61" s="90"/>
      <c r="UD61" s="90"/>
      <c r="UE61" s="90"/>
      <c r="UF61" s="90"/>
      <c r="UG61" s="90"/>
      <c r="UH61" s="90"/>
      <c r="UI61" s="90"/>
      <c r="UJ61" s="90"/>
      <c r="UK61" s="90"/>
      <c r="UL61" s="90"/>
      <c r="UM61" s="90"/>
      <c r="UN61" s="90"/>
      <c r="UO61" s="90"/>
      <c r="UP61" s="90"/>
      <c r="UQ61" s="90"/>
      <c r="UR61" s="90"/>
      <c r="US61" s="90"/>
      <c r="UT61" s="90"/>
      <c r="UU61" s="90"/>
      <c r="UV61" s="90"/>
      <c r="UW61" s="90"/>
      <c r="UX61" s="90"/>
      <c r="UY61" s="90"/>
      <c r="UZ61" s="90"/>
      <c r="VA61" s="90"/>
      <c r="VB61" s="90"/>
      <c r="VC61" s="90"/>
      <c r="VD61" s="90"/>
      <c r="VE61" s="90"/>
      <c r="VF61" s="90"/>
      <c r="VG61" s="90"/>
      <c r="VH61" s="90"/>
      <c r="VI61" s="90"/>
      <c r="VJ61" s="90"/>
      <c r="VK61" s="90"/>
      <c r="VL61" s="90"/>
      <c r="VM61" s="90"/>
      <c r="VN61" s="90"/>
      <c r="VO61" s="90"/>
      <c r="VP61" s="90"/>
      <c r="VQ61" s="90"/>
      <c r="VR61" s="90"/>
      <c r="VS61" s="90"/>
      <c r="VT61" s="90"/>
      <c r="VU61" s="90"/>
      <c r="VV61" s="90"/>
      <c r="VW61" s="90"/>
      <c r="VX61" s="90"/>
      <c r="VY61" s="90"/>
      <c r="VZ61" s="90"/>
      <c r="WA61" s="90"/>
      <c r="WB61" s="90"/>
      <c r="WC61" s="90"/>
      <c r="WD61" s="90"/>
      <c r="WE61" s="90"/>
      <c r="WF61" s="90"/>
      <c r="WG61" s="90"/>
      <c r="WH61" s="90"/>
      <c r="WI61" s="90"/>
      <c r="WJ61" s="90"/>
      <c r="WK61" s="90"/>
      <c r="WL61" s="90"/>
      <c r="WM61" s="90"/>
      <c r="WN61" s="90"/>
      <c r="WO61" s="90"/>
      <c r="WP61" s="90"/>
      <c r="WQ61" s="90"/>
      <c r="WR61" s="90"/>
      <c r="WS61" s="90"/>
      <c r="WT61" s="90"/>
      <c r="WU61" s="90"/>
      <c r="WV61" s="90"/>
      <c r="WW61" s="90"/>
      <c r="WX61" s="90"/>
      <c r="WY61" s="90"/>
      <c r="WZ61" s="90"/>
      <c r="XA61" s="90"/>
      <c r="XB61" s="90"/>
      <c r="XC61" s="90"/>
      <c r="XD61" s="90"/>
      <c r="XE61" s="90"/>
      <c r="XF61" s="90"/>
      <c r="XG61" s="90"/>
      <c r="XH61" s="90"/>
      <c r="XI61" s="90"/>
      <c r="XJ61" s="90"/>
      <c r="XK61" s="90"/>
      <c r="XL61" s="90"/>
      <c r="XM61" s="90"/>
      <c r="XN61" s="90"/>
      <c r="XO61" s="90"/>
      <c r="XP61" s="90"/>
      <c r="XQ61" s="90"/>
      <c r="XR61" s="90"/>
      <c r="XS61" s="90"/>
      <c r="XT61" s="90"/>
      <c r="XU61" s="90"/>
      <c r="XV61" s="90"/>
      <c r="XW61" s="90"/>
      <c r="XX61" s="90"/>
      <c r="XY61" s="90"/>
    </row>
    <row r="62" spans="1:649" x14ac:dyDescent="0.25">
      <c r="B62" s="90"/>
      <c r="C62" s="90"/>
    </row>
    <row r="63" spans="1:649" x14ac:dyDescent="0.25">
      <c r="B63" s="90"/>
      <c r="C63" s="90"/>
    </row>
    <row r="64" spans="1:649" x14ac:dyDescent="0.25">
      <c r="B64" s="90"/>
      <c r="C64" s="90"/>
    </row>
    <row r="65" spans="2:3" x14ac:dyDescent="0.25">
      <c r="B65" s="90"/>
      <c r="C65" s="90"/>
    </row>
    <row r="66" spans="2:3" x14ac:dyDescent="0.25">
      <c r="B66" s="90"/>
      <c r="C66" s="90"/>
    </row>
    <row r="67" spans="2:3" x14ac:dyDescent="0.25">
      <c r="B67" s="90"/>
      <c r="C67" s="90"/>
    </row>
    <row r="68" spans="2:3" x14ac:dyDescent="0.25">
      <c r="B68" s="90"/>
      <c r="C68" s="90"/>
    </row>
    <row r="69" spans="2:3" x14ac:dyDescent="0.25">
      <c r="B69" s="90"/>
      <c r="C69" s="90"/>
    </row>
  </sheetData>
  <mergeCells count="4">
    <mergeCell ref="B5:F5"/>
    <mergeCell ref="J5:N5"/>
    <mergeCell ref="A3:F3"/>
    <mergeCell ref="I3:N3"/>
  </mergeCells>
  <conditionalFormatting sqref="E7:E31">
    <cfRule type="cellIs" dxfId="3" priority="3" operator="lessThan">
      <formula>0</formula>
    </cfRule>
    <cfRule type="cellIs" dxfId="2" priority="4" operator="greaterThan">
      <formula>0</formula>
    </cfRule>
  </conditionalFormatting>
  <conditionalFormatting sqref="M7:M31">
    <cfRule type="cellIs" dxfId="1" priority="1" operator="lessThan">
      <formula>0</formula>
    </cfRule>
    <cfRule type="cellIs" dxfId="0" priority="2" operator="greaterThan">
      <formula>0</formula>
    </cfRule>
  </conditionalFormatting>
  <pageMargins left="0.43307086614173229" right="0.23622047244094491" top="0.74803149606299213" bottom="0.74803149606299213" header="0.31496062992125984" footer="0.31496062992125984"/>
  <pageSetup paperSize="9" scale="41" orientation="portrait" r:id="rId1"/>
  <headerFooter>
    <oddHeader>&amp;CRanking de productos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1A1DE6-AFB0-4FCF-99B2-8915FF54EB52}">
  <sheetPr>
    <pageSetUpPr fitToPage="1"/>
  </sheetPr>
  <dimension ref="A1:G37"/>
  <sheetViews>
    <sheetView zoomScale="85" zoomScaleNormal="85" workbookViewId="0">
      <selection activeCell="A2" sqref="A2"/>
    </sheetView>
  </sheetViews>
  <sheetFormatPr baseColWidth="10" defaultRowHeight="15" x14ac:dyDescent="0.25"/>
  <cols>
    <col min="1" max="1" width="84.42578125" customWidth="1"/>
    <col min="2" max="2" width="16.28515625" customWidth="1"/>
    <col min="3" max="3" width="16" customWidth="1"/>
  </cols>
  <sheetData>
    <row r="1" spans="1:7" ht="15.75" x14ac:dyDescent="0.25">
      <c r="A1" s="12" t="s">
        <v>135</v>
      </c>
    </row>
    <row r="3" spans="1:7" x14ac:dyDescent="0.25">
      <c r="A3" s="160" t="s">
        <v>193</v>
      </c>
      <c r="B3" s="160"/>
      <c r="C3" s="90"/>
      <c r="D3" s="90"/>
      <c r="E3" s="90"/>
    </row>
    <row r="4" spans="1:7" ht="15.75" thickBot="1" x14ac:dyDescent="0.3"/>
    <row r="5" spans="1:7" ht="60" x14ac:dyDescent="0.25">
      <c r="A5" s="111" t="s">
        <v>53</v>
      </c>
      <c r="B5" s="19" t="s">
        <v>194</v>
      </c>
      <c r="C5" s="19" t="s">
        <v>195</v>
      </c>
      <c r="D5" s="20" t="s">
        <v>56</v>
      </c>
    </row>
    <row r="6" spans="1:7" ht="32.25" customHeight="1" x14ac:dyDescent="0.25">
      <c r="A6" s="42" t="str">
        <f>'Ranking productos'!B7</f>
        <v>15092000 -- ACEITE DE OLIVA VIRGEN EXTRA.</v>
      </c>
      <c r="B6" s="4">
        <f>'Ranking productos'!C7</f>
        <v>472049.53645000007</v>
      </c>
      <c r="C6" s="100">
        <v>754901.65685999987</v>
      </c>
      <c r="D6" s="37">
        <f>B6/C6</f>
        <v>0.62531262471125282</v>
      </c>
      <c r="G6" s="1"/>
    </row>
    <row r="7" spans="1:7" ht="30" x14ac:dyDescent="0.25">
      <c r="A7" s="42" t="str">
        <f>'Ranking productos'!B8</f>
        <v>07096010 -- PIMIENTOS DULCES, DEL GENERO CAPSICUM O DEL GENERO PIMENTA, FRESCOS O REFRIGERADOS. </v>
      </c>
      <c r="B7" s="4">
        <f>'Ranking productos'!C8</f>
        <v>307521.0232099999</v>
      </c>
      <c r="C7" s="100">
        <v>409278.82558</v>
      </c>
      <c r="D7" s="37">
        <f t="shared" ref="D7:D29" si="0">B7/C7</f>
        <v>0.75137291252290805</v>
      </c>
      <c r="G7" s="1"/>
    </row>
    <row r="8" spans="1:7" x14ac:dyDescent="0.25">
      <c r="A8" s="42" t="str">
        <f>'Ranking productos'!B9</f>
        <v>07070005 -- (DESDE 01.01.98) PEPINOS, FRESCOS O REFRIGERADOS. </v>
      </c>
      <c r="B8" s="4">
        <f>'Ranking productos'!C9</f>
        <v>224802.37183999998</v>
      </c>
      <c r="C8" s="100">
        <v>278657.36253000004</v>
      </c>
      <c r="D8" s="37">
        <f t="shared" si="0"/>
        <v>0.80673401125655853</v>
      </c>
      <c r="G8" s="1"/>
    </row>
    <row r="9" spans="1:7" x14ac:dyDescent="0.25">
      <c r="A9" s="42" t="str">
        <f>'Ranking productos'!B10</f>
        <v>07020000 -- (DESDE 01.01.98) TOMATES FRESCOS O REFRIGERADOS. </v>
      </c>
      <c r="B9" s="4">
        <f>'Ranking productos'!C10</f>
        <v>216286.57969000001</v>
      </c>
      <c r="C9" s="100">
        <v>303253.65420000005</v>
      </c>
      <c r="D9" s="37">
        <f t="shared" si="0"/>
        <v>0.71322002783635374</v>
      </c>
      <c r="G9" s="1"/>
    </row>
    <row r="10" spans="1:7" ht="30" x14ac:dyDescent="0.25">
      <c r="A10" s="42" t="str">
        <f>'Ranking productos'!B11</f>
        <v>15099000 -- ACEITE DE OLIVA Y SUS FRACCIONES, INCLUSO REFINADO, PERO SIN MODIFICAR QUIMICAMENTE (EXCEPTO VIRGEN). </v>
      </c>
      <c r="B10" s="4">
        <f>'Ranking productos'!C11</f>
        <v>216182.84165000002</v>
      </c>
      <c r="C10" s="100">
        <v>288530.18796999997</v>
      </c>
      <c r="D10" s="37">
        <f t="shared" si="0"/>
        <v>0.7492555395017374</v>
      </c>
      <c r="G10" s="1"/>
    </row>
    <row r="11" spans="1:7" x14ac:dyDescent="0.25">
      <c r="A11" s="42" t="str">
        <f>'Ranking productos'!B12</f>
        <v>08101000 -- (DESDE 01.01.2000) FRESAS, FRESCAS. </v>
      </c>
      <c r="B11" s="4">
        <f>'Ranking productos'!C12</f>
        <v>153119.29711000001</v>
      </c>
      <c r="C11" s="100">
        <v>185002.67900999999</v>
      </c>
      <c r="D11" s="37">
        <f t="shared" si="0"/>
        <v>0.82765989081554558</v>
      </c>
      <c r="G11" s="1"/>
    </row>
    <row r="12" spans="1:7" x14ac:dyDescent="0.25">
      <c r="A12" s="42" t="str">
        <f>'Ranking productos'!B13</f>
        <v>07099310 -- (DESDE 01.01.12) CALABACINES (ZAPALLITOS), FRESCOS O REFRIGERADOS. </v>
      </c>
      <c r="B12" s="4">
        <f>'Ranking productos'!C13</f>
        <v>96981.06730000001</v>
      </c>
      <c r="C12" s="100">
        <v>126432.4194</v>
      </c>
      <c r="D12" s="37">
        <f t="shared" si="0"/>
        <v>0.76705854210680402</v>
      </c>
      <c r="G12" s="1"/>
    </row>
    <row r="13" spans="1:7" ht="30" x14ac:dyDescent="0.25">
      <c r="A13" s="42" t="str">
        <f>'Ranking productos'!B14</f>
        <v>20057000 -- (DESDE 01.01.2008) ACEITUNAS, PREPARADAS O CONSERVADAS (EXCEPTO EN VINAGRE O ACIDO ACETICO), SIN CONGELAR. </v>
      </c>
      <c r="B13" s="4">
        <f>'Ranking productos'!C14</f>
        <v>93876.143389999983</v>
      </c>
      <c r="C13" s="100">
        <v>132833.82354000001</v>
      </c>
      <c r="D13" s="37">
        <f t="shared" si="0"/>
        <v>0.70671867215906214</v>
      </c>
      <c r="G13" s="1"/>
    </row>
    <row r="14" spans="1:7" x14ac:dyDescent="0.25">
      <c r="A14" s="42" t="str">
        <f>'Ranking productos'!B15</f>
        <v>08102010 -- FRAMBUESAS, FRESCAS. </v>
      </c>
      <c r="B14" s="4">
        <f>'Ranking productos'!C15</f>
        <v>86305.333609999987</v>
      </c>
      <c r="C14" s="100">
        <v>99681.190679999985</v>
      </c>
      <c r="D14" s="37">
        <f t="shared" si="0"/>
        <v>0.86581363064833727</v>
      </c>
      <c r="G14" s="1"/>
    </row>
    <row r="15" spans="1:7" ht="27.75" customHeight="1" x14ac:dyDescent="0.25">
      <c r="A15" s="42" t="str">
        <f>'Ranking productos'!B16</f>
        <v>08044000 -- (DESDE 01.01.2000) AGUACATES, FRESCOS O SECOS. </v>
      </c>
      <c r="B15" s="4">
        <f>'Ranking productos'!C16</f>
        <v>76198.954109999991</v>
      </c>
      <c r="C15" s="100">
        <v>93308.86834999999</v>
      </c>
      <c r="D15" s="37">
        <f t="shared" si="0"/>
        <v>0.8166314248306924</v>
      </c>
      <c r="G15" s="1"/>
    </row>
    <row r="16" spans="1:7" ht="60" x14ac:dyDescent="0.25">
      <c r="A16" s="42" t="str">
        <f>'Ranking productos'!B17</f>
        <v>15109000 -- LOS DEMAS ACEITES EN BRUTO Y SUS FRACCIONES OBTENIDOS EXCLUSIVAMENTE DE ACEITUNA, INCLUSO REFINADOS, PERO SIN MODIFICAR QUIMICAMENTE, Y MEZCLAS DE ESTOS ACEITES O FRACCIONES CON LOS ACEITES O FRACCIONES DE LA PARTIDA 1509 (EXCEPTO ACEITE DE ORUJO DE OLIVA EN BRUTO).</v>
      </c>
      <c r="B16" s="4">
        <f>'Ranking productos'!C17</f>
        <v>62920.93634</v>
      </c>
      <c r="C16" s="100">
        <v>71957.243060000008</v>
      </c>
      <c r="D16" s="37">
        <f t="shared" si="0"/>
        <v>0.87442116546258897</v>
      </c>
      <c r="G16" s="1"/>
    </row>
    <row r="17" spans="1:7" x14ac:dyDescent="0.25">
      <c r="A17" s="42" t="str">
        <f>'Ranking productos'!B18</f>
        <v>07093000 -- BERENJENAS, FRESCAS O REFRIGERADAS. </v>
      </c>
      <c r="B17" s="4">
        <f>'Ranking productos'!C18</f>
        <v>41383.124680000023</v>
      </c>
      <c r="C17" s="100">
        <v>50792.330000000016</v>
      </c>
      <c r="D17" s="37">
        <f t="shared" si="0"/>
        <v>0.8147514532213822</v>
      </c>
      <c r="G17" s="1"/>
    </row>
    <row r="18" spans="1:7" x14ac:dyDescent="0.25">
      <c r="A18" s="117" t="str">
        <f>'Ranking productos'!B19</f>
        <v>08051022 -- (DESDE 01.01.2017) NARANJAS DULCES NAVEL FRESCAS</v>
      </c>
      <c r="B18" s="4">
        <f>'Ranking productos'!C19</f>
        <v>28053.82199</v>
      </c>
      <c r="C18" s="100">
        <v>236859.23648999995</v>
      </c>
      <c r="D18" s="37">
        <f t="shared" si="0"/>
        <v>0.11844090357516801</v>
      </c>
      <c r="G18" s="1"/>
    </row>
    <row r="19" spans="1:7" x14ac:dyDescent="0.25">
      <c r="A19" s="117" t="str">
        <f>'Ranking productos'!B20</f>
        <v>10011900 -- (DESDE 01.01.12) TRIGO DURO, EXCEPTO PARA SIEMBRA.</v>
      </c>
      <c r="B19" s="4">
        <f>'Ranking productos'!C20</f>
        <v>27638.070239999997</v>
      </c>
      <c r="C19" s="100">
        <v>28170.511960000003</v>
      </c>
      <c r="D19" s="37">
        <f t="shared" si="0"/>
        <v>0.98109932397550914</v>
      </c>
      <c r="G19" s="1"/>
    </row>
    <row r="20" spans="1:7" ht="42.75" customHeight="1" x14ac:dyDescent="0.25">
      <c r="A20" s="42" t="str">
        <f>'Ranking productos'!B21</f>
        <v>15180095 -- (DESDE 01.01.93) MEZCLAS Y PREPARACIONES NO ALIMENTICIAS DE GRASAS Y ACEITES ANIMALES O DE GRASAS Y ACEITES ANIMALES Y VEGETALES Y SUS FRACCIONES, NO EXPRESADAS NI COMPRENDIDAS EN OTRAS PARTIDAS. </v>
      </c>
      <c r="B20" s="4">
        <f>'Ranking productos'!C21</f>
        <v>25801.926239999997</v>
      </c>
      <c r="C20" s="100">
        <v>45323.756769999993</v>
      </c>
      <c r="D20" s="37">
        <f t="shared" si="0"/>
        <v>0.56928039683326548</v>
      </c>
      <c r="G20" s="1"/>
    </row>
    <row r="21" spans="1:7" ht="105" x14ac:dyDescent="0.25">
      <c r="A21" s="42" t="str">
        <f>'Ranking productos'!B22</f>
        <v>21069098 -- (DESDE 01.01.95) PREPARACIONES ALIMENTICIAS NO EXPRESADAS NI COMPRENDIDAS EN OTRAS PARTIDAS, (EXCEPTO PREPARACIONES ALCOHOLICAS COMPUESTAS (SALVO LAS PREPARADAS CON SUSTANCIAS AROMATICAS), DE LAS UTILIZADAS PARA ELABORACION DE BEBIDAS; SIN GRASAS DE LECHE O MENOS 1,5% EN PESO; SIN SACAROSA O ISOGLUCOSA O MENOS 5% PESO, SIN ALMIDON O FECULA O GLUCOSA O MENOS 5% PESO, Y JARABES DE AZUCAR AROMATIZADOS O CON COLORANTES AÑADIDOS). (HASTA 31.12.06) TAMBIEN SE EXCEPTUABA: PREPARACIONES FONDUE.</v>
      </c>
      <c r="B21" s="4">
        <f>'Ranking productos'!C22</f>
        <v>25363.435590000001</v>
      </c>
      <c r="C21" s="100">
        <v>142109.47804999998</v>
      </c>
      <c r="D21" s="37">
        <f t="shared" si="0"/>
        <v>0.17847814190884648</v>
      </c>
      <c r="G21" s="1"/>
    </row>
    <row r="22" spans="1:7" ht="62.25" customHeight="1" x14ac:dyDescent="0.25">
      <c r="A22" s="42" t="str">
        <f>'Ranking productos'!B23</f>
        <v>03075200 -- (DESDE 01.01.2017) PULPO "OCTOPUS SPP.", CONGELADO</v>
      </c>
      <c r="B22" s="4">
        <f>'Ranking productos'!C23</f>
        <v>24855.521579999997</v>
      </c>
      <c r="C22" s="100">
        <v>56328.286379999998</v>
      </c>
      <c r="D22" s="37">
        <f t="shared" si="0"/>
        <v>0.44126180960522232</v>
      </c>
      <c r="G22" s="1"/>
    </row>
    <row r="23" spans="1:7" ht="48.6" customHeight="1" x14ac:dyDescent="0.25">
      <c r="A23" s="42" t="str">
        <f>'Ranking productos'!B24</f>
        <v>15159099 -- ACEITES CONCRETOS Y SUS FRACCIONES; FLUIDOS, INCLUSO REFINADOS, PERO SIN MODIFICAR QUIMICAMENTE (EXCEPTO EN BRUTO O EN ENVASES INMEDIATOS DE CONTENIDO NETO NO SUPERIOR A 1 KG. O QUE SE DESTINEN A USOS TECNICOS O INDUSTRIALES). </v>
      </c>
      <c r="B23" s="4">
        <f>'Ranking productos'!C24</f>
        <v>22777.071520000001</v>
      </c>
      <c r="C23" s="100">
        <v>27718.482899999999</v>
      </c>
      <c r="D23" s="37">
        <f t="shared" si="0"/>
        <v>0.82172864951422009</v>
      </c>
      <c r="G23" s="1"/>
    </row>
    <row r="24" spans="1:7" ht="30" customHeight="1" x14ac:dyDescent="0.25">
      <c r="A24" s="42" t="str">
        <f>'Ranking productos'!B25</f>
        <v>07051900 -- LECHUGAS (LACTUCA SATIVA), FRESCAS O REFRIGERADAS (EXCEPTO LECHUGAS REPOLLADAS). </v>
      </c>
      <c r="B24" s="4">
        <f>'Ranking productos'!C25</f>
        <v>20129.836860000003</v>
      </c>
      <c r="C24" s="100">
        <v>110581.37588000002</v>
      </c>
      <c r="D24" s="37">
        <f>B24/C24</f>
        <v>0.18203641164534223</v>
      </c>
      <c r="G24" s="1"/>
    </row>
    <row r="25" spans="1:7" ht="44.25" customHeight="1" x14ac:dyDescent="0.25">
      <c r="A25" s="42" t="str">
        <f>'Ranking productos'!B26</f>
        <v>07032000 -- AJOS, FRESCOS O REFRIGERADOS. </v>
      </c>
      <c r="B25" s="4">
        <f>'Ranking productos'!C26</f>
        <v>19590.080099999996</v>
      </c>
      <c r="C25" s="100">
        <v>72225.516039999988</v>
      </c>
      <c r="D25" s="37">
        <f t="shared" si="0"/>
        <v>0.27123489279260538</v>
      </c>
      <c r="G25" s="1"/>
    </row>
    <row r="26" spans="1:7" x14ac:dyDescent="0.25">
      <c r="A26" s="21"/>
      <c r="B26" s="4"/>
      <c r="C26" s="100"/>
      <c r="D26" s="31"/>
    </row>
    <row r="27" spans="1:7" x14ac:dyDescent="0.25">
      <c r="A27" s="33" t="s">
        <v>134</v>
      </c>
      <c r="B27" s="34">
        <f>SUM(B6:B26)</f>
        <v>2241836.9735000003</v>
      </c>
      <c r="C27" s="103">
        <f>SUM(C6:C26)</f>
        <v>3513946.885650001</v>
      </c>
      <c r="D27" s="37">
        <f t="shared" si="0"/>
        <v>0.63798260089105219</v>
      </c>
    </row>
    <row r="28" spans="1:7" x14ac:dyDescent="0.25">
      <c r="A28" s="33"/>
      <c r="B28" s="34"/>
      <c r="C28" s="103"/>
      <c r="D28" s="37"/>
    </row>
    <row r="29" spans="1:7" x14ac:dyDescent="0.25">
      <c r="A29" s="24" t="s">
        <v>47</v>
      </c>
      <c r="B29" s="25">
        <f>'Ranking productos'!C30</f>
        <v>2923844.0455200006</v>
      </c>
      <c r="C29" s="102">
        <v>12241848.403059999</v>
      </c>
      <c r="D29" s="38">
        <f t="shared" si="0"/>
        <v>0.23884007947600056</v>
      </c>
    </row>
    <row r="30" spans="1:7" ht="15.75" thickBot="1" x14ac:dyDescent="0.3">
      <c r="A30" s="28" t="s">
        <v>48</v>
      </c>
      <c r="B30" s="9">
        <f>'Ranking productos'!C31</f>
        <v>7008860.3279599976</v>
      </c>
      <c r="C30" s="101">
        <v>61979056.592699982</v>
      </c>
      <c r="D30" s="39">
        <f>B30/C30</f>
        <v>0.11308433385843945</v>
      </c>
    </row>
    <row r="31" spans="1:7" x14ac:dyDescent="0.25">
      <c r="A31" s="3" t="s">
        <v>38</v>
      </c>
    </row>
    <row r="32" spans="1:7" x14ac:dyDescent="0.25">
      <c r="A32" s="90" t="s">
        <v>154</v>
      </c>
      <c r="C32" s="118"/>
      <c r="D32" s="118"/>
      <c r="E32" s="118"/>
      <c r="F32" s="118"/>
    </row>
    <row r="33" spans="1:6" x14ac:dyDescent="0.25">
      <c r="A33" t="s">
        <v>49</v>
      </c>
      <c r="C33" s="118"/>
      <c r="D33" s="118"/>
      <c r="E33" s="118"/>
      <c r="F33" s="118"/>
    </row>
    <row r="34" spans="1:6" ht="28.9" customHeight="1" x14ac:dyDescent="0.25">
      <c r="A34" s="146" t="s">
        <v>50</v>
      </c>
      <c r="B34" s="146"/>
      <c r="C34" s="146"/>
      <c r="D34" s="68"/>
    </row>
    <row r="35" spans="1:6" x14ac:dyDescent="0.25">
      <c r="A35" s="68"/>
      <c r="B35" s="68"/>
      <c r="C35" s="68"/>
      <c r="D35" s="68"/>
    </row>
    <row r="37" spans="1:6" x14ac:dyDescent="0.25">
      <c r="C37" s="118"/>
    </row>
  </sheetData>
  <mergeCells count="2">
    <mergeCell ref="A34:C34"/>
    <mergeCell ref="A3:B3"/>
  </mergeCells>
  <pageMargins left="0.70866141732283472" right="0.70866141732283472" top="0.74803149606299213" bottom="0.74803149606299213" header="0.31496062992125984" footer="0.31496062992125984"/>
  <pageSetup paperSize="9" scale="68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537CDDA7-D00C-4660-AB62-B9ED67E1A1CD}">
  <ds:schemaRefs>
    <ds:schemaRef ds:uri="http://www.w3.org/2001/XMLSchema"/>
    <ds:schemaRef ds:uri="http://microsoft.data.visualization.Client.Excel/1.0"/>
  </ds:schemaRefs>
</ds:datastoreItem>
</file>

<file path=customXml/itemProps2.xml><?xml version="1.0" encoding="utf-8"?>
<ds:datastoreItem xmlns:ds="http://schemas.openxmlformats.org/officeDocument/2006/customXml" ds:itemID="{2A689EBF-275C-4BEE-BECA-FC3040255EEC}">
  <ds:schemaRefs>
    <ds:schemaRef ds:uri="http://www.w3.org/2001/XMLSchema"/>
    <ds:schemaRef ds:uri="http://microsoft.data.visualization.engine.tours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Hojas de cálculo</vt:lpstr>
      </vt:variant>
      <vt:variant>
        <vt:i4>6</vt:i4>
      </vt:variant>
      <vt:variant>
        <vt:lpstr>Gráficos</vt:lpstr>
      </vt:variant>
      <vt:variant>
        <vt:i4>2</vt:i4>
      </vt:variant>
      <vt:variant>
        <vt:lpstr>Rangos con nombre</vt:lpstr>
      </vt:variant>
      <vt:variant>
        <vt:i4>5</vt:i4>
      </vt:variant>
    </vt:vector>
  </HeadingPairs>
  <TitlesOfParts>
    <vt:vector size="13" baseType="lpstr">
      <vt:lpstr>Descripción</vt:lpstr>
      <vt:lpstr>Export-Import Provincias</vt:lpstr>
      <vt:lpstr>Ranking países</vt:lpstr>
      <vt:lpstr>Ranking capítulos</vt:lpstr>
      <vt:lpstr>Ranking productos</vt:lpstr>
      <vt:lpstr>Andalucía_España</vt:lpstr>
      <vt:lpstr>Gráfico2</vt:lpstr>
      <vt:lpstr>Gráfico1</vt:lpstr>
      <vt:lpstr>Andalucía_España!Área_de_impresión</vt:lpstr>
      <vt:lpstr>'Export-Import Provincias'!Área_de_impresión</vt:lpstr>
      <vt:lpstr>'Ranking capítulos'!Área_de_impresión</vt:lpstr>
      <vt:lpstr>'Ranking países'!Área_de_impresión</vt:lpstr>
      <vt:lpstr>'Ranking productos'!Área_de_impresión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Manuel Gonzalez De La Higuera Gu</dc:creator>
  <cp:lastModifiedBy>Manuel Gonzalez De La Higuera Gu</cp:lastModifiedBy>
  <cp:lastPrinted>2024-04-29T09:29:52Z</cp:lastPrinted>
  <dcterms:created xsi:type="dcterms:W3CDTF">2019-11-04T11:31:27Z</dcterms:created>
  <dcterms:modified xsi:type="dcterms:W3CDTF">2024-04-29T09:39:30Z</dcterms:modified>
</cp:coreProperties>
</file>